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305" windowWidth="9720" windowHeight="1125" firstSheet="1" activeTab="2"/>
  </bookViews>
  <sheets>
    <sheet name="Kangatang" sheetId="28" state="veryHidden" r:id="rId1"/>
    <sheet name="RL.HK1_CĐ" sheetId="20" r:id="rId2"/>
    <sheet name="RL.HK1_LTCĐ" sheetId="21" r:id="rId3"/>
    <sheet name="RL.HK1_TCCN" sheetId="14" r:id="rId4"/>
    <sheet name="RL.HK1_NGÀNH" sheetId="8" r:id="rId5"/>
    <sheet name="RL.HK1_04 KHOA ISO" sheetId="29" r:id="rId6"/>
    <sheet name="04 khoa ISO" sheetId="24" r:id="rId7"/>
    <sheet name="TK.T.TR_HK1" sheetId="17" r:id="rId8"/>
    <sheet name="DS.chưa RL" sheetId="27" r:id="rId9"/>
    <sheet name="Sheet1" sheetId="22" r:id="rId10"/>
    <sheet name="Sheet2 (2)" sheetId="26" r:id="rId11"/>
    <sheet name="00000000" sheetId="10" state="veryHidden" r:id="rId12"/>
  </sheets>
  <definedNames>
    <definedName name="_Fill" localSheetId="5" hidden="1">#REF!</definedName>
    <definedName name="_Fill" hidden="1">#REF!</definedName>
    <definedName name="_xlnm.Print_Titles" localSheetId="1">RL.HK1_CĐ!$8:$10</definedName>
    <definedName name="_xlnm.Print_Titles" localSheetId="2">RL.HK1_LTCĐ!$8:$10</definedName>
    <definedName name="_xlnm.Print_Titles" localSheetId="3">RL.HK1_TCCN!$8:$10</definedName>
  </definedNames>
  <calcPr calcId="144525"/>
</workbook>
</file>

<file path=xl/calcChain.xml><?xml version="1.0" encoding="utf-8"?>
<calcChain xmlns="http://schemas.openxmlformats.org/spreadsheetml/2006/main">
  <c r="C322" i="29" l="1"/>
  <c r="P312" i="29"/>
  <c r="A272" i="29"/>
  <c r="O196" i="29"/>
  <c r="O310" i="29" s="1"/>
  <c r="O322" i="29" s="1"/>
  <c r="M196" i="29"/>
  <c r="M310" i="29" s="1"/>
  <c r="K196" i="29"/>
  <c r="K310" i="29" s="1"/>
  <c r="I196" i="29"/>
  <c r="I310" i="29" s="1"/>
  <c r="G196" i="29"/>
  <c r="G310" i="29" s="1"/>
  <c r="D196" i="29"/>
  <c r="D310" i="29" s="1"/>
  <c r="E196" i="29"/>
  <c r="E310" i="29" s="1"/>
  <c r="A196" i="29"/>
  <c r="A115" i="29"/>
  <c r="A49" i="29"/>
  <c r="A337" i="29"/>
  <c r="P314" i="29"/>
  <c r="P299" i="29"/>
  <c r="O271" i="29"/>
  <c r="M271" i="29"/>
  <c r="M321" i="29" s="1"/>
  <c r="K271" i="29"/>
  <c r="K321" i="29" s="1"/>
  <c r="I271" i="29"/>
  <c r="I321" i="29" s="1"/>
  <c r="G271" i="29"/>
  <c r="G321" i="29" s="1"/>
  <c r="E271" i="29"/>
  <c r="E321" i="29" s="1"/>
  <c r="D271" i="29"/>
  <c r="D321" i="29" s="1"/>
  <c r="C270" i="29"/>
  <c r="N270" i="29" s="1"/>
  <c r="C269" i="29"/>
  <c r="N269" i="29" s="1"/>
  <c r="C268" i="29"/>
  <c r="N268" i="29" s="1"/>
  <c r="C267" i="29"/>
  <c r="N267" i="29" s="1"/>
  <c r="O262" i="29"/>
  <c r="M262" i="29"/>
  <c r="M320" i="29" s="1"/>
  <c r="K262" i="29"/>
  <c r="K320" i="29" s="1"/>
  <c r="I262" i="29"/>
  <c r="I320" i="29" s="1"/>
  <c r="G262" i="29"/>
  <c r="G320" i="29" s="1"/>
  <c r="E262" i="29"/>
  <c r="E320" i="29" s="1"/>
  <c r="D262" i="29"/>
  <c r="D320" i="29" s="1"/>
  <c r="C261" i="29"/>
  <c r="L261" i="29" s="1"/>
  <c r="C260" i="29"/>
  <c r="C259" i="29"/>
  <c r="L259" i="29" s="1"/>
  <c r="C258" i="29"/>
  <c r="L258" i="29" s="1"/>
  <c r="C257" i="29"/>
  <c r="L257" i="29" s="1"/>
  <c r="C256" i="29"/>
  <c r="L256" i="29" s="1"/>
  <c r="C255" i="29"/>
  <c r="L255" i="29" s="1"/>
  <c r="C254" i="29"/>
  <c r="O252" i="29"/>
  <c r="M252" i="29"/>
  <c r="M319" i="29" s="1"/>
  <c r="K252" i="29"/>
  <c r="K319" i="29" s="1"/>
  <c r="I252" i="29"/>
  <c r="I319" i="29" s="1"/>
  <c r="G252" i="29"/>
  <c r="G319" i="29" s="1"/>
  <c r="E252" i="29"/>
  <c r="E319" i="29" s="1"/>
  <c r="D252" i="29"/>
  <c r="D319" i="29" s="1"/>
  <c r="C251" i="29"/>
  <c r="N251" i="29" s="1"/>
  <c r="O249" i="29"/>
  <c r="M249" i="29"/>
  <c r="M318" i="29" s="1"/>
  <c r="K249" i="29"/>
  <c r="K318" i="29" s="1"/>
  <c r="I249" i="29"/>
  <c r="I318" i="29" s="1"/>
  <c r="G249" i="29"/>
  <c r="G318" i="29" s="1"/>
  <c r="E249" i="29"/>
  <c r="E318" i="29" s="1"/>
  <c r="D249" i="29"/>
  <c r="D318" i="29" s="1"/>
  <c r="C248" i="29"/>
  <c r="C249" i="29" s="1"/>
  <c r="O246" i="29"/>
  <c r="M246" i="29"/>
  <c r="M317" i="29" s="1"/>
  <c r="K246" i="29"/>
  <c r="K317" i="29" s="1"/>
  <c r="I246" i="29"/>
  <c r="I317" i="29" s="1"/>
  <c r="G246" i="29"/>
  <c r="G317" i="29" s="1"/>
  <c r="E246" i="29"/>
  <c r="E317" i="29" s="1"/>
  <c r="D246" i="29"/>
  <c r="D317" i="29" s="1"/>
  <c r="C245" i="29"/>
  <c r="N245" i="29" s="1"/>
  <c r="C244" i="29"/>
  <c r="N244" i="29" s="1"/>
  <c r="C243" i="29"/>
  <c r="N243" i="29" s="1"/>
  <c r="C242" i="29"/>
  <c r="N242" i="29" s="1"/>
  <c r="O237" i="29"/>
  <c r="M237" i="29"/>
  <c r="M316" i="29" s="1"/>
  <c r="K237" i="29"/>
  <c r="K316" i="29" s="1"/>
  <c r="I237" i="29"/>
  <c r="I316" i="29" s="1"/>
  <c r="G237" i="29"/>
  <c r="G316" i="29" s="1"/>
  <c r="E237" i="29"/>
  <c r="E316" i="29" s="1"/>
  <c r="D237" i="29"/>
  <c r="D316" i="29" s="1"/>
  <c r="C236" i="29"/>
  <c r="L236" i="29" s="1"/>
  <c r="C235" i="29"/>
  <c r="L235" i="29" s="1"/>
  <c r="C234" i="29"/>
  <c r="L234" i="29" s="1"/>
  <c r="C233" i="29"/>
  <c r="L233" i="29" s="1"/>
  <c r="C232" i="29"/>
  <c r="L232" i="29" s="1"/>
  <c r="C231" i="29"/>
  <c r="F231" i="29" s="1"/>
  <c r="O229" i="29"/>
  <c r="M229" i="29"/>
  <c r="M315" i="29" s="1"/>
  <c r="K229" i="29"/>
  <c r="K315" i="29" s="1"/>
  <c r="I229" i="29"/>
  <c r="I315" i="29" s="1"/>
  <c r="G229" i="29"/>
  <c r="G315" i="29" s="1"/>
  <c r="E229" i="29"/>
  <c r="E315" i="29" s="1"/>
  <c r="D229" i="29"/>
  <c r="D315" i="29" s="1"/>
  <c r="C228" i="29"/>
  <c r="N228" i="29" s="1"/>
  <c r="C227" i="29"/>
  <c r="N227" i="29" s="1"/>
  <c r="C226" i="29"/>
  <c r="N226" i="29" s="1"/>
  <c r="C225" i="29"/>
  <c r="N225" i="29" s="1"/>
  <c r="O223" i="29"/>
  <c r="M223" i="29"/>
  <c r="K223" i="29"/>
  <c r="I223" i="29"/>
  <c r="G223" i="29"/>
  <c r="E223" i="29"/>
  <c r="D223" i="29"/>
  <c r="C222" i="29"/>
  <c r="C223" i="29" s="1"/>
  <c r="C195" i="29"/>
  <c r="L195" i="29" s="1"/>
  <c r="C194" i="29"/>
  <c r="L194" i="29" s="1"/>
  <c r="C193" i="29"/>
  <c r="L193" i="29" s="1"/>
  <c r="C192" i="29"/>
  <c r="L192" i="29" s="1"/>
  <c r="C191" i="29"/>
  <c r="L191" i="29" s="1"/>
  <c r="C190" i="29"/>
  <c r="L190" i="29" s="1"/>
  <c r="C189" i="29"/>
  <c r="L189" i="29" s="1"/>
  <c r="C188" i="29"/>
  <c r="L188" i="29" s="1"/>
  <c r="C187" i="29"/>
  <c r="L187" i="29" s="1"/>
  <c r="C186" i="29"/>
  <c r="L186" i="29" s="1"/>
  <c r="C185" i="29"/>
  <c r="L185" i="29" s="1"/>
  <c r="C181" i="29"/>
  <c r="L181" i="29" s="1"/>
  <c r="C180" i="29"/>
  <c r="L180" i="29" s="1"/>
  <c r="C179" i="29"/>
  <c r="L179" i="29" s="1"/>
  <c r="C178" i="29"/>
  <c r="L178" i="29" s="1"/>
  <c r="C177" i="29"/>
  <c r="L177" i="29" s="1"/>
  <c r="C176" i="29"/>
  <c r="L176" i="29" s="1"/>
  <c r="C175" i="29"/>
  <c r="L175" i="29" s="1"/>
  <c r="C174" i="29"/>
  <c r="L174" i="29" s="1"/>
  <c r="C173" i="29"/>
  <c r="L173" i="29" s="1"/>
  <c r="C172" i="29"/>
  <c r="L172" i="29" s="1"/>
  <c r="C171" i="29"/>
  <c r="L171" i="29" s="1"/>
  <c r="C170" i="29"/>
  <c r="L170" i="29" s="1"/>
  <c r="C169" i="29"/>
  <c r="L169" i="29" s="1"/>
  <c r="C168" i="29"/>
  <c r="L168" i="29" s="1"/>
  <c r="C167" i="29"/>
  <c r="L167" i="29" s="1"/>
  <c r="C166" i="29"/>
  <c r="L166" i="29" s="1"/>
  <c r="C165" i="29"/>
  <c r="L165" i="29" s="1"/>
  <c r="C164" i="29"/>
  <c r="L164" i="29" s="1"/>
  <c r="C163" i="29"/>
  <c r="L163" i="29" s="1"/>
  <c r="C162" i="29"/>
  <c r="L162" i="29" s="1"/>
  <c r="C161" i="29"/>
  <c r="L161" i="29" s="1"/>
  <c r="C160" i="29"/>
  <c r="L160" i="29" s="1"/>
  <c r="C159" i="29"/>
  <c r="L159" i="29" s="1"/>
  <c r="C158" i="29"/>
  <c r="L158" i="29" s="1"/>
  <c r="C157" i="29"/>
  <c r="L157" i="29" s="1"/>
  <c r="C156" i="29"/>
  <c r="L156" i="29" s="1"/>
  <c r="C152" i="29"/>
  <c r="L152" i="29" s="1"/>
  <c r="C151" i="29"/>
  <c r="L151" i="29" s="1"/>
  <c r="C150" i="29"/>
  <c r="L150" i="29" s="1"/>
  <c r="C149" i="29"/>
  <c r="L149" i="29" s="1"/>
  <c r="C148" i="29"/>
  <c r="L148" i="29" s="1"/>
  <c r="C147" i="29"/>
  <c r="L147" i="29" s="1"/>
  <c r="C146" i="29"/>
  <c r="L146" i="29" s="1"/>
  <c r="C145" i="29"/>
  <c r="L145" i="29" s="1"/>
  <c r="C144" i="29"/>
  <c r="L144" i="29" s="1"/>
  <c r="C143" i="29"/>
  <c r="L143" i="29" s="1"/>
  <c r="C142" i="29"/>
  <c r="L142" i="29" s="1"/>
  <c r="C141" i="29"/>
  <c r="L141" i="29" s="1"/>
  <c r="C140" i="29"/>
  <c r="L140" i="29" s="1"/>
  <c r="C139" i="29"/>
  <c r="L139" i="29" s="1"/>
  <c r="C138" i="29"/>
  <c r="L138" i="29" s="1"/>
  <c r="C137" i="29"/>
  <c r="L137" i="29" s="1"/>
  <c r="C136" i="29"/>
  <c r="O114" i="29"/>
  <c r="M114" i="29"/>
  <c r="M309" i="29" s="1"/>
  <c r="K114" i="29"/>
  <c r="K309" i="29" s="1"/>
  <c r="I114" i="29"/>
  <c r="I309" i="29" s="1"/>
  <c r="G114" i="29"/>
  <c r="G309" i="29" s="1"/>
  <c r="E114" i="29"/>
  <c r="E309" i="29" s="1"/>
  <c r="D114" i="29"/>
  <c r="D309" i="29" s="1"/>
  <c r="C113" i="29"/>
  <c r="N113" i="29" s="1"/>
  <c r="O111" i="29"/>
  <c r="M111" i="29"/>
  <c r="M308" i="29" s="1"/>
  <c r="K111" i="29"/>
  <c r="K308" i="29" s="1"/>
  <c r="I111" i="29"/>
  <c r="I308" i="29" s="1"/>
  <c r="G111" i="29"/>
  <c r="G308" i="29" s="1"/>
  <c r="E111" i="29"/>
  <c r="E308" i="29" s="1"/>
  <c r="D111" i="29"/>
  <c r="D308" i="29" s="1"/>
  <c r="C110" i="29"/>
  <c r="J110" i="29" s="1"/>
  <c r="C109" i="29"/>
  <c r="J109" i="29" s="1"/>
  <c r="C108" i="29"/>
  <c r="J108" i="29" s="1"/>
  <c r="C107" i="29"/>
  <c r="J107" i="29" s="1"/>
  <c r="C106" i="29"/>
  <c r="J106" i="29" s="1"/>
  <c r="C105" i="29"/>
  <c r="J105" i="29" s="1"/>
  <c r="O103" i="29"/>
  <c r="M103" i="29"/>
  <c r="M307" i="29" s="1"/>
  <c r="K103" i="29"/>
  <c r="K307" i="29" s="1"/>
  <c r="I103" i="29"/>
  <c r="I307" i="29" s="1"/>
  <c r="G103" i="29"/>
  <c r="G307" i="29" s="1"/>
  <c r="E103" i="29"/>
  <c r="E307" i="29" s="1"/>
  <c r="D103" i="29"/>
  <c r="D307" i="29" s="1"/>
  <c r="C102" i="29"/>
  <c r="N102" i="29" s="1"/>
  <c r="C101" i="29"/>
  <c r="N101" i="29" s="1"/>
  <c r="C100" i="29"/>
  <c r="N100" i="29" s="1"/>
  <c r="C99" i="29"/>
  <c r="N99" i="29" s="1"/>
  <c r="C98" i="29"/>
  <c r="N98" i="29" s="1"/>
  <c r="C97" i="29"/>
  <c r="N97" i="29" s="1"/>
  <c r="C96" i="29"/>
  <c r="N96" i="29" s="1"/>
  <c r="C92" i="29"/>
  <c r="N92" i="29" s="1"/>
  <c r="C91" i="29"/>
  <c r="N91" i="29" s="1"/>
  <c r="C90" i="29"/>
  <c r="N90" i="29" s="1"/>
  <c r="C89" i="29"/>
  <c r="N89" i="29" s="1"/>
  <c r="C88" i="29"/>
  <c r="N88" i="29" s="1"/>
  <c r="C87" i="29"/>
  <c r="N87" i="29" s="1"/>
  <c r="C86" i="29"/>
  <c r="N86" i="29" s="1"/>
  <c r="C85" i="29"/>
  <c r="N85" i="29" s="1"/>
  <c r="C84" i="29"/>
  <c r="N84" i="29" s="1"/>
  <c r="C83" i="29"/>
  <c r="N83" i="29" s="1"/>
  <c r="C82" i="29"/>
  <c r="N82" i="29" s="1"/>
  <c r="C81" i="29"/>
  <c r="N81" i="29" s="1"/>
  <c r="O79" i="29"/>
  <c r="M79" i="29"/>
  <c r="M306" i="29" s="1"/>
  <c r="K79" i="29"/>
  <c r="K306" i="29" s="1"/>
  <c r="I79" i="29"/>
  <c r="I306" i="29" s="1"/>
  <c r="G79" i="29"/>
  <c r="G306" i="29" s="1"/>
  <c r="E79" i="29"/>
  <c r="E306" i="29" s="1"/>
  <c r="D79" i="29"/>
  <c r="D306" i="29" s="1"/>
  <c r="C78" i="29"/>
  <c r="L78" i="29" s="1"/>
  <c r="C77" i="29"/>
  <c r="O75" i="29"/>
  <c r="M75" i="29"/>
  <c r="M305" i="29" s="1"/>
  <c r="K75" i="29"/>
  <c r="K305" i="29" s="1"/>
  <c r="I75" i="29"/>
  <c r="I305" i="29" s="1"/>
  <c r="G75" i="29"/>
  <c r="G305" i="29" s="1"/>
  <c r="E75" i="29"/>
  <c r="E305" i="29" s="1"/>
  <c r="D75" i="29"/>
  <c r="D305" i="29" s="1"/>
  <c r="C74" i="29"/>
  <c r="N74" i="29" s="1"/>
  <c r="C73" i="29"/>
  <c r="N73" i="29" s="1"/>
  <c r="O48" i="29"/>
  <c r="M48" i="29"/>
  <c r="M304" i="29" s="1"/>
  <c r="K48" i="29"/>
  <c r="K304" i="29" s="1"/>
  <c r="I48" i="29"/>
  <c r="I304" i="29" s="1"/>
  <c r="G48" i="29"/>
  <c r="G304" i="29" s="1"/>
  <c r="E48" i="29"/>
  <c r="E304" i="29" s="1"/>
  <c r="D48" i="29"/>
  <c r="D304" i="29" s="1"/>
  <c r="C47" i="29"/>
  <c r="L47" i="29" s="1"/>
  <c r="C46" i="29"/>
  <c r="L46" i="29" s="1"/>
  <c r="C45" i="29"/>
  <c r="L45" i="29" s="1"/>
  <c r="C44" i="29"/>
  <c r="O42" i="29"/>
  <c r="M42" i="29"/>
  <c r="M303" i="29" s="1"/>
  <c r="K42" i="29"/>
  <c r="K303" i="29" s="1"/>
  <c r="I42" i="29"/>
  <c r="I303" i="29" s="1"/>
  <c r="G42" i="29"/>
  <c r="G303" i="29" s="1"/>
  <c r="E42" i="29"/>
  <c r="E303" i="29" s="1"/>
  <c r="D42" i="29"/>
  <c r="D303" i="29" s="1"/>
  <c r="C41" i="29"/>
  <c r="L41" i="29" s="1"/>
  <c r="C40" i="29"/>
  <c r="L40" i="29" s="1"/>
  <c r="C39" i="29"/>
  <c r="H39" i="29" s="1"/>
  <c r="C38" i="29"/>
  <c r="N38" i="29" s="1"/>
  <c r="C37" i="29"/>
  <c r="N37" i="29" s="1"/>
  <c r="C36" i="29"/>
  <c r="L36" i="29" s="1"/>
  <c r="C35" i="29"/>
  <c r="O30" i="29"/>
  <c r="M30" i="29"/>
  <c r="M302" i="29" s="1"/>
  <c r="K30" i="29"/>
  <c r="K302" i="29" s="1"/>
  <c r="I30" i="29"/>
  <c r="I302" i="29" s="1"/>
  <c r="G30" i="29"/>
  <c r="G302" i="29" s="1"/>
  <c r="E30" i="29"/>
  <c r="E302" i="29" s="1"/>
  <c r="D30" i="29"/>
  <c r="D302" i="29" s="1"/>
  <c r="C29" i="29"/>
  <c r="L29" i="29" s="1"/>
  <c r="C28" i="29"/>
  <c r="L28" i="29" s="1"/>
  <c r="C27" i="29"/>
  <c r="L27" i="29" s="1"/>
  <c r="C26" i="29"/>
  <c r="L26" i="29" s="1"/>
  <c r="C25" i="29"/>
  <c r="L25" i="29" s="1"/>
  <c r="C24" i="29"/>
  <c r="L24" i="29" s="1"/>
  <c r="C23" i="29"/>
  <c r="L23" i="29" s="1"/>
  <c r="C22" i="29"/>
  <c r="O20" i="29"/>
  <c r="M20" i="29"/>
  <c r="K20" i="29"/>
  <c r="I20" i="29"/>
  <c r="G20" i="29"/>
  <c r="E20" i="29"/>
  <c r="D20" i="29"/>
  <c r="D301" i="29" s="1"/>
  <c r="C19" i="29"/>
  <c r="L19" i="29" s="1"/>
  <c r="C18" i="29"/>
  <c r="N18" i="29" s="1"/>
  <c r="C17" i="29"/>
  <c r="L17" i="29" s="1"/>
  <c r="C16" i="29"/>
  <c r="L16" i="29" s="1"/>
  <c r="C15" i="29"/>
  <c r="N15" i="29" s="1"/>
  <c r="C14" i="29"/>
  <c r="N14" i="29" s="1"/>
  <c r="C13" i="29"/>
  <c r="L13" i="29" s="1"/>
  <c r="C12" i="29"/>
  <c r="N12" i="29" s="1"/>
  <c r="E10" i="24" l="1"/>
  <c r="D10" i="24"/>
  <c r="G10" i="24" s="1"/>
  <c r="F10" i="24"/>
  <c r="D272" i="29"/>
  <c r="G272" i="29"/>
  <c r="E11" i="24" s="1"/>
  <c r="K272" i="29"/>
  <c r="O272" i="29"/>
  <c r="E272" i="29"/>
  <c r="D11" i="24" s="1"/>
  <c r="I272" i="29"/>
  <c r="F11" i="24" s="1"/>
  <c r="M272" i="29"/>
  <c r="C206" i="29"/>
  <c r="O115" i="29"/>
  <c r="H118" i="29" s="1"/>
  <c r="C196" i="29"/>
  <c r="G49" i="29"/>
  <c r="E8" i="24" s="1"/>
  <c r="K49" i="29"/>
  <c r="O49" i="29"/>
  <c r="F26" i="29"/>
  <c r="C48" i="29"/>
  <c r="C304" i="29" s="1"/>
  <c r="F233" i="29"/>
  <c r="D115" i="29"/>
  <c r="I115" i="29"/>
  <c r="F9" i="24" s="1"/>
  <c r="M115" i="29"/>
  <c r="E115" i="29"/>
  <c r="D9" i="24" s="1"/>
  <c r="G115" i="29"/>
  <c r="E9" i="24" s="1"/>
  <c r="K115" i="29"/>
  <c r="C42" i="29"/>
  <c r="C303" i="29" s="1"/>
  <c r="C79" i="29"/>
  <c r="C306" i="29" s="1"/>
  <c r="F78" i="29"/>
  <c r="F248" i="29"/>
  <c r="E49" i="29"/>
  <c r="D8" i="24" s="1"/>
  <c r="I49" i="29"/>
  <c r="F8" i="24" s="1"/>
  <c r="M49" i="29"/>
  <c r="C30" i="29"/>
  <c r="N30" i="29" s="1"/>
  <c r="N302" i="29" s="1"/>
  <c r="F28" i="29"/>
  <c r="F235" i="29"/>
  <c r="N25" i="29"/>
  <c r="N27" i="29"/>
  <c r="N29" i="29"/>
  <c r="N77" i="29"/>
  <c r="N222" i="29"/>
  <c r="N232" i="29"/>
  <c r="N234" i="29"/>
  <c r="N236" i="29"/>
  <c r="N261" i="29"/>
  <c r="D49" i="29"/>
  <c r="F24" i="29"/>
  <c r="F25" i="29"/>
  <c r="N26" i="29"/>
  <c r="F27" i="29"/>
  <c r="N28" i="29"/>
  <c r="F29" i="29"/>
  <c r="F77" i="29"/>
  <c r="N78" i="29"/>
  <c r="F222" i="29"/>
  <c r="C237" i="29"/>
  <c r="N237" i="29" s="1"/>
  <c r="N316" i="29" s="1"/>
  <c r="N231" i="29"/>
  <c r="F232" i="29"/>
  <c r="N233" i="29"/>
  <c r="F234" i="29"/>
  <c r="N235" i="29"/>
  <c r="F236" i="29"/>
  <c r="N248" i="29"/>
  <c r="C262" i="29"/>
  <c r="C320" i="29" s="1"/>
  <c r="F261" i="29"/>
  <c r="F22" i="29"/>
  <c r="N22" i="29"/>
  <c r="F23" i="29"/>
  <c r="N23" i="29"/>
  <c r="N24" i="29"/>
  <c r="J44" i="29"/>
  <c r="J45" i="29"/>
  <c r="J46" i="29"/>
  <c r="J47" i="29"/>
  <c r="J22" i="29"/>
  <c r="J23" i="29"/>
  <c r="J24" i="29"/>
  <c r="J25" i="29"/>
  <c r="J26" i="29"/>
  <c r="J27" i="29"/>
  <c r="J28" i="29"/>
  <c r="J29" i="29"/>
  <c r="F44" i="29"/>
  <c r="N44" i="29"/>
  <c r="F45" i="29"/>
  <c r="N45" i="29"/>
  <c r="F46" i="29"/>
  <c r="N46" i="29"/>
  <c r="F47" i="29"/>
  <c r="N47" i="29"/>
  <c r="C111" i="29"/>
  <c r="C308" i="29" s="1"/>
  <c r="N105" i="29"/>
  <c r="F105" i="29"/>
  <c r="L106" i="29"/>
  <c r="N106" i="29"/>
  <c r="F106" i="29"/>
  <c r="L107" i="29"/>
  <c r="N107" i="29"/>
  <c r="F107" i="29"/>
  <c r="L108" i="29"/>
  <c r="N108" i="29"/>
  <c r="F108" i="29"/>
  <c r="L109" i="29"/>
  <c r="N109" i="29"/>
  <c r="F109" i="29"/>
  <c r="L110" i="29"/>
  <c r="N110" i="29"/>
  <c r="F110" i="29"/>
  <c r="J136" i="29"/>
  <c r="J137" i="29"/>
  <c r="J138" i="29"/>
  <c r="J139" i="29"/>
  <c r="J140" i="29"/>
  <c r="J141" i="29"/>
  <c r="J142" i="29"/>
  <c r="J143" i="29"/>
  <c r="J144" i="29"/>
  <c r="J145" i="29"/>
  <c r="J146" i="29"/>
  <c r="J147" i="29"/>
  <c r="J148" i="29"/>
  <c r="J149" i="29"/>
  <c r="J150" i="29"/>
  <c r="J151" i="29"/>
  <c r="J152" i="29"/>
  <c r="J156" i="29"/>
  <c r="J157" i="29"/>
  <c r="J158" i="29"/>
  <c r="J159" i="29"/>
  <c r="J160" i="29"/>
  <c r="J161" i="29"/>
  <c r="J162" i="29"/>
  <c r="J163" i="29"/>
  <c r="J164" i="29"/>
  <c r="J165" i="29"/>
  <c r="J166" i="29"/>
  <c r="J167" i="29"/>
  <c r="J168" i="29"/>
  <c r="J169" i="29"/>
  <c r="J170" i="29"/>
  <c r="J171" i="29"/>
  <c r="J172" i="29"/>
  <c r="J173" i="29"/>
  <c r="J174" i="29"/>
  <c r="J175" i="29"/>
  <c r="J176" i="29"/>
  <c r="J177" i="29"/>
  <c r="J178" i="29"/>
  <c r="J179" i="29"/>
  <c r="J180" i="29"/>
  <c r="J181" i="29"/>
  <c r="J185" i="29"/>
  <c r="J186" i="29"/>
  <c r="J187" i="29"/>
  <c r="J188" i="29"/>
  <c r="J189" i="29"/>
  <c r="J190" i="29"/>
  <c r="J191" i="29"/>
  <c r="J192" i="29"/>
  <c r="J193" i="29"/>
  <c r="J194" i="29"/>
  <c r="J195" i="29"/>
  <c r="J254" i="29"/>
  <c r="J255" i="29"/>
  <c r="J256" i="29"/>
  <c r="J257" i="29"/>
  <c r="J258" i="29"/>
  <c r="J259" i="29"/>
  <c r="L260" i="29"/>
  <c r="J260" i="29"/>
  <c r="N260" i="29"/>
  <c r="J77" i="29"/>
  <c r="J78" i="29"/>
  <c r="F136" i="29"/>
  <c r="N136" i="29"/>
  <c r="F137" i="29"/>
  <c r="N137" i="29"/>
  <c r="F138" i="29"/>
  <c r="N138" i="29"/>
  <c r="F139" i="29"/>
  <c r="N139" i="29"/>
  <c r="F140" i="29"/>
  <c r="N140" i="29"/>
  <c r="F141" i="29"/>
  <c r="N141" i="29"/>
  <c r="F142" i="29"/>
  <c r="N142" i="29"/>
  <c r="F143" i="29"/>
  <c r="N143" i="29"/>
  <c r="F144" i="29"/>
  <c r="N144" i="29"/>
  <c r="F145" i="29"/>
  <c r="N145" i="29"/>
  <c r="F146" i="29"/>
  <c r="N146" i="29"/>
  <c r="F147" i="29"/>
  <c r="N147" i="29"/>
  <c r="F148" i="29"/>
  <c r="N148" i="29"/>
  <c r="F149" i="29"/>
  <c r="N149" i="29"/>
  <c r="F150" i="29"/>
  <c r="N150" i="29"/>
  <c r="F151" i="29"/>
  <c r="N151" i="29"/>
  <c r="F152" i="29"/>
  <c r="N152" i="29"/>
  <c r="F156" i="29"/>
  <c r="N156" i="29"/>
  <c r="F157" i="29"/>
  <c r="N157" i="29"/>
  <c r="F158" i="29"/>
  <c r="N158" i="29"/>
  <c r="F159" i="29"/>
  <c r="N159" i="29"/>
  <c r="F160" i="29"/>
  <c r="N160" i="29"/>
  <c r="F161" i="29"/>
  <c r="N161" i="29"/>
  <c r="F162" i="29"/>
  <c r="N162" i="29"/>
  <c r="F163" i="29"/>
  <c r="N163" i="29"/>
  <c r="F164" i="29"/>
  <c r="N164" i="29"/>
  <c r="F165" i="29"/>
  <c r="N165" i="29"/>
  <c r="F166" i="29"/>
  <c r="N166" i="29"/>
  <c r="F167" i="29"/>
  <c r="N167" i="29"/>
  <c r="F168" i="29"/>
  <c r="N168" i="29"/>
  <c r="F169" i="29"/>
  <c r="N169" i="29"/>
  <c r="F170" i="29"/>
  <c r="N170" i="29"/>
  <c r="F171" i="29"/>
  <c r="N171" i="29"/>
  <c r="F172" i="29"/>
  <c r="N172" i="29"/>
  <c r="F173" i="29"/>
  <c r="N173" i="29"/>
  <c r="F174" i="29"/>
  <c r="N174" i="29"/>
  <c r="F175" i="29"/>
  <c r="N175" i="29"/>
  <c r="F176" i="29"/>
  <c r="N176" i="29"/>
  <c r="F177" i="29"/>
  <c r="N177" i="29"/>
  <c r="F178" i="29"/>
  <c r="N178" i="29"/>
  <c r="F179" i="29"/>
  <c r="N179" i="29"/>
  <c r="F180" i="29"/>
  <c r="N180" i="29"/>
  <c r="F181" i="29"/>
  <c r="N181" i="29"/>
  <c r="F185" i="29"/>
  <c r="N185" i="29"/>
  <c r="F186" i="29"/>
  <c r="N186" i="29"/>
  <c r="F187" i="29"/>
  <c r="N187" i="29"/>
  <c r="F188" i="29"/>
  <c r="N188" i="29"/>
  <c r="F189" i="29"/>
  <c r="N189" i="29"/>
  <c r="F190" i="29"/>
  <c r="N190" i="29"/>
  <c r="F191" i="29"/>
  <c r="N191" i="29"/>
  <c r="F192" i="29"/>
  <c r="N192" i="29"/>
  <c r="F193" i="29"/>
  <c r="N193" i="29"/>
  <c r="F194" i="29"/>
  <c r="N194" i="29"/>
  <c r="F195" i="29"/>
  <c r="N195" i="29"/>
  <c r="J222" i="29"/>
  <c r="J231" i="29"/>
  <c r="J232" i="29"/>
  <c r="J233" i="29"/>
  <c r="J234" i="29"/>
  <c r="J235" i="29"/>
  <c r="J236" i="29"/>
  <c r="J248" i="29"/>
  <c r="F254" i="29"/>
  <c r="N254" i="29"/>
  <c r="F255" i="29"/>
  <c r="N255" i="29"/>
  <c r="F256" i="29"/>
  <c r="N256" i="29"/>
  <c r="F257" i="29"/>
  <c r="N257" i="29"/>
  <c r="F258" i="29"/>
  <c r="N258" i="29"/>
  <c r="F259" i="29"/>
  <c r="N259" i="29"/>
  <c r="F260" i="29"/>
  <c r="J261" i="29"/>
  <c r="H12" i="29"/>
  <c r="L12" i="29"/>
  <c r="H14" i="29"/>
  <c r="L14" i="29"/>
  <c r="H15" i="29"/>
  <c r="L15" i="29"/>
  <c r="H18" i="29"/>
  <c r="L18" i="29"/>
  <c r="H19" i="29"/>
  <c r="C20" i="29"/>
  <c r="E301" i="29"/>
  <c r="I301" i="29"/>
  <c r="K301" i="29"/>
  <c r="M301" i="29"/>
  <c r="H35" i="29"/>
  <c r="L35" i="29"/>
  <c r="H37" i="29"/>
  <c r="L37" i="29"/>
  <c r="H38" i="29"/>
  <c r="L38" i="29"/>
  <c r="L39" i="29"/>
  <c r="F12" i="29"/>
  <c r="J12" i="29"/>
  <c r="F13" i="29"/>
  <c r="J13" i="29"/>
  <c r="N13" i="29"/>
  <c r="F14" i="29"/>
  <c r="J14" i="29"/>
  <c r="F15" i="29"/>
  <c r="J15" i="29"/>
  <c r="F16" i="29"/>
  <c r="J16" i="29"/>
  <c r="N16" i="29"/>
  <c r="F17" i="29"/>
  <c r="J17" i="29"/>
  <c r="N17" i="29"/>
  <c r="F18" i="29"/>
  <c r="J18" i="29"/>
  <c r="F19" i="29"/>
  <c r="J19" i="29"/>
  <c r="N19" i="29"/>
  <c r="F20" i="29"/>
  <c r="F301" i="29" s="1"/>
  <c r="H22" i="29"/>
  <c r="L22" i="29"/>
  <c r="H23" i="29"/>
  <c r="H24" i="29"/>
  <c r="H25" i="29"/>
  <c r="H26" i="29"/>
  <c r="H27" i="29"/>
  <c r="H28" i="29"/>
  <c r="H29" i="29"/>
  <c r="F35" i="29"/>
  <c r="J35" i="29"/>
  <c r="N35" i="29"/>
  <c r="F36" i="29"/>
  <c r="J36" i="29"/>
  <c r="N36" i="29"/>
  <c r="F37" i="29"/>
  <c r="J37" i="29"/>
  <c r="F38" i="29"/>
  <c r="J38" i="29"/>
  <c r="F39" i="29"/>
  <c r="J39" i="29"/>
  <c r="N39" i="29"/>
  <c r="F40" i="29"/>
  <c r="J40" i="29"/>
  <c r="N40" i="29"/>
  <c r="F41" i="29"/>
  <c r="J41" i="29"/>
  <c r="N41" i="29"/>
  <c r="H44" i="29"/>
  <c r="L44" i="29"/>
  <c r="H45" i="29"/>
  <c r="H46" i="29"/>
  <c r="H47" i="29"/>
  <c r="C314" i="29"/>
  <c r="N223" i="29"/>
  <c r="N314" i="29" s="1"/>
  <c r="L223" i="29"/>
  <c r="L314" i="29" s="1"/>
  <c r="J223" i="29"/>
  <c r="J314" i="29" s="1"/>
  <c r="H223" i="29"/>
  <c r="H314" i="29" s="1"/>
  <c r="F223" i="29"/>
  <c r="F314" i="29" s="1"/>
  <c r="C318" i="29"/>
  <c r="N249" i="29"/>
  <c r="N318" i="29" s="1"/>
  <c r="L249" i="29"/>
  <c r="L318" i="29" s="1"/>
  <c r="J249" i="29"/>
  <c r="J318" i="29" s="1"/>
  <c r="H249" i="29"/>
  <c r="H318" i="29" s="1"/>
  <c r="F249" i="29"/>
  <c r="F318" i="29" s="1"/>
  <c r="H13" i="29"/>
  <c r="H16" i="29"/>
  <c r="H17" i="29"/>
  <c r="G301" i="29"/>
  <c r="H36" i="29"/>
  <c r="H40" i="29"/>
  <c r="H41" i="29"/>
  <c r="H73" i="29"/>
  <c r="L73" i="29"/>
  <c r="H74" i="29"/>
  <c r="L74" i="29"/>
  <c r="C75" i="29"/>
  <c r="F75" i="29" s="1"/>
  <c r="F305" i="29" s="1"/>
  <c r="H81" i="29"/>
  <c r="L81" i="29"/>
  <c r="H82" i="29"/>
  <c r="L82" i="29"/>
  <c r="H83" i="29"/>
  <c r="L83" i="29"/>
  <c r="H84" i="29"/>
  <c r="L84" i="29"/>
  <c r="H85" i="29"/>
  <c r="L85" i="29"/>
  <c r="H86" i="29"/>
  <c r="L86" i="29"/>
  <c r="H87" i="29"/>
  <c r="L87" i="29"/>
  <c r="H88" i="29"/>
  <c r="L88" i="29"/>
  <c r="H89" i="29"/>
  <c r="L89" i="29"/>
  <c r="H90" i="29"/>
  <c r="L90" i="29"/>
  <c r="H91" i="29"/>
  <c r="L91" i="29"/>
  <c r="H92" i="29"/>
  <c r="L92" i="29"/>
  <c r="H96" i="29"/>
  <c r="L96" i="29"/>
  <c r="H97" i="29"/>
  <c r="L97" i="29"/>
  <c r="H98" i="29"/>
  <c r="L98" i="29"/>
  <c r="H99" i="29"/>
  <c r="L99" i="29"/>
  <c r="H100" i="29"/>
  <c r="L100" i="29"/>
  <c r="H101" i="29"/>
  <c r="L101" i="29"/>
  <c r="H102" i="29"/>
  <c r="L102" i="29"/>
  <c r="C103" i="29"/>
  <c r="C307" i="29" s="1"/>
  <c r="H113" i="29"/>
  <c r="L113" i="29"/>
  <c r="C114" i="29"/>
  <c r="C309" i="29" s="1"/>
  <c r="D314" i="29"/>
  <c r="D322" i="29" s="1"/>
  <c r="H225" i="29"/>
  <c r="L225" i="29"/>
  <c r="H226" i="29"/>
  <c r="L226" i="29"/>
  <c r="H227" i="29"/>
  <c r="L227" i="29"/>
  <c r="H228" i="29"/>
  <c r="L228" i="29"/>
  <c r="C229" i="29"/>
  <c r="F229" i="29" s="1"/>
  <c r="F315" i="29" s="1"/>
  <c r="H242" i="29"/>
  <c r="L242" i="29"/>
  <c r="H243" i="29"/>
  <c r="L243" i="29"/>
  <c r="H244" i="29"/>
  <c r="L244" i="29"/>
  <c r="H245" i="29"/>
  <c r="L245" i="29"/>
  <c r="C246" i="29"/>
  <c r="C317" i="29" s="1"/>
  <c r="H251" i="29"/>
  <c r="L251" i="29"/>
  <c r="C252" i="29"/>
  <c r="C319" i="29" s="1"/>
  <c r="H267" i="29"/>
  <c r="L267" i="29"/>
  <c r="H268" i="29"/>
  <c r="L268" i="29"/>
  <c r="H269" i="29"/>
  <c r="L269" i="29"/>
  <c r="H270" i="29"/>
  <c r="L270" i="29"/>
  <c r="C271" i="29"/>
  <c r="C321" i="29" s="1"/>
  <c r="F73" i="29"/>
  <c r="J73" i="29"/>
  <c r="F74" i="29"/>
  <c r="J74" i="29"/>
  <c r="L75" i="29"/>
  <c r="L305" i="29" s="1"/>
  <c r="H77" i="29"/>
  <c r="L77" i="29"/>
  <c r="H78" i="29"/>
  <c r="F81" i="29"/>
  <c r="J81" i="29"/>
  <c r="F82" i="29"/>
  <c r="J82" i="29"/>
  <c r="F83" i="29"/>
  <c r="J83" i="29"/>
  <c r="F84" i="29"/>
  <c r="J84" i="29"/>
  <c r="F85" i="29"/>
  <c r="J85" i="29"/>
  <c r="F86" i="29"/>
  <c r="J86" i="29"/>
  <c r="F87" i="29"/>
  <c r="J87" i="29"/>
  <c r="F88" i="29"/>
  <c r="J88" i="29"/>
  <c r="F89" i="29"/>
  <c r="J89" i="29"/>
  <c r="F90" i="29"/>
  <c r="J90" i="29"/>
  <c r="F91" i="29"/>
  <c r="J91" i="29"/>
  <c r="F92" i="29"/>
  <c r="J92" i="29"/>
  <c r="F96" i="29"/>
  <c r="J96" i="29"/>
  <c r="F97" i="29"/>
  <c r="J97" i="29"/>
  <c r="F98" i="29"/>
  <c r="J98" i="29"/>
  <c r="F99" i="29"/>
  <c r="J99" i="29"/>
  <c r="F100" i="29"/>
  <c r="J100" i="29"/>
  <c r="F101" i="29"/>
  <c r="J101" i="29"/>
  <c r="F102" i="29"/>
  <c r="J102" i="29"/>
  <c r="H105" i="29"/>
  <c r="L105" i="29"/>
  <c r="H106" i="29"/>
  <c r="H107" i="29"/>
  <c r="H108" i="29"/>
  <c r="H109" i="29"/>
  <c r="H110" i="29"/>
  <c r="F113" i="29"/>
  <c r="J113" i="29"/>
  <c r="H136" i="29"/>
  <c r="L136" i="29"/>
  <c r="H137" i="29"/>
  <c r="H138" i="29"/>
  <c r="H139" i="29"/>
  <c r="H140" i="29"/>
  <c r="H141" i="29"/>
  <c r="H142" i="29"/>
  <c r="H143" i="29"/>
  <c r="H144" i="29"/>
  <c r="H145" i="29"/>
  <c r="H146" i="29"/>
  <c r="H147" i="29"/>
  <c r="H148" i="29"/>
  <c r="H149" i="29"/>
  <c r="H150" i="29"/>
  <c r="H151" i="29"/>
  <c r="H152" i="29"/>
  <c r="H156" i="29"/>
  <c r="H157" i="29"/>
  <c r="H158" i="29"/>
  <c r="H159" i="29"/>
  <c r="H160" i="29"/>
  <c r="H161" i="29"/>
  <c r="H162" i="29"/>
  <c r="H163" i="29"/>
  <c r="H164" i="29"/>
  <c r="H165" i="29"/>
  <c r="H166" i="29"/>
  <c r="H167" i="29"/>
  <c r="H168" i="29"/>
  <c r="H169" i="29"/>
  <c r="H170" i="29"/>
  <c r="H171" i="29"/>
  <c r="H172" i="29"/>
  <c r="H173" i="29"/>
  <c r="H174" i="29"/>
  <c r="H175" i="29"/>
  <c r="H176" i="29"/>
  <c r="H177" i="29"/>
  <c r="H178" i="29"/>
  <c r="H179" i="29"/>
  <c r="H180" i="29"/>
  <c r="H181" i="29"/>
  <c r="H185" i="29"/>
  <c r="H186" i="29"/>
  <c r="H187" i="29"/>
  <c r="H188" i="29"/>
  <c r="H189" i="29"/>
  <c r="H190" i="29"/>
  <c r="H191" i="29"/>
  <c r="H192" i="29"/>
  <c r="H193" i="29"/>
  <c r="H194" i="29"/>
  <c r="H195" i="29"/>
  <c r="H222" i="29"/>
  <c r="L222" i="29"/>
  <c r="E314" i="29"/>
  <c r="G314" i="29"/>
  <c r="I314" i="29"/>
  <c r="K314" i="29"/>
  <c r="M314" i="29"/>
  <c r="H284" i="29"/>
  <c r="F225" i="29"/>
  <c r="J225" i="29"/>
  <c r="F226" i="29"/>
  <c r="J226" i="29"/>
  <c r="F227" i="29"/>
  <c r="J227" i="29"/>
  <c r="F228" i="29"/>
  <c r="J228" i="29"/>
  <c r="J229" i="29"/>
  <c r="J315" i="29" s="1"/>
  <c r="H231" i="29"/>
  <c r="L231" i="29"/>
  <c r="H232" i="29"/>
  <c r="H233" i="29"/>
  <c r="H234" i="29"/>
  <c r="H235" i="29"/>
  <c r="H236" i="29"/>
  <c r="F242" i="29"/>
  <c r="J242" i="29"/>
  <c r="F243" i="29"/>
  <c r="J243" i="29"/>
  <c r="F244" i="29"/>
  <c r="J244" i="29"/>
  <c r="F245" i="29"/>
  <c r="J245" i="29"/>
  <c r="H248" i="29"/>
  <c r="L248" i="29"/>
  <c r="F251" i="29"/>
  <c r="J251" i="29"/>
  <c r="L252" i="29"/>
  <c r="L319" i="29" s="1"/>
  <c r="H254" i="29"/>
  <c r="L254" i="29"/>
  <c r="H255" i="29"/>
  <c r="H256" i="29"/>
  <c r="H257" i="29"/>
  <c r="H258" i="29"/>
  <c r="H259" i="29"/>
  <c r="H260" i="29"/>
  <c r="H261" i="29"/>
  <c r="F267" i="29"/>
  <c r="J267" i="29"/>
  <c r="F268" i="29"/>
  <c r="J268" i="29"/>
  <c r="F269" i="29"/>
  <c r="J269" i="29"/>
  <c r="F270" i="29"/>
  <c r="J270" i="29"/>
  <c r="I26" i="17"/>
  <c r="I25" i="17"/>
  <c r="G322" i="29" l="1"/>
  <c r="K322" i="29"/>
  <c r="E322" i="29"/>
  <c r="G9" i="24"/>
  <c r="C310" i="29"/>
  <c r="C10" i="24"/>
  <c r="F12" i="24"/>
  <c r="M322" i="29"/>
  <c r="I322" i="29"/>
  <c r="D12" i="24"/>
  <c r="G8" i="24"/>
  <c r="E12" i="24"/>
  <c r="J111" i="29"/>
  <c r="J308" i="29" s="1"/>
  <c r="H252" i="29"/>
  <c r="H319" i="29" s="1"/>
  <c r="N229" i="29"/>
  <c r="N315" i="29" s="1"/>
  <c r="F79" i="29"/>
  <c r="F306" i="29" s="1"/>
  <c r="F262" i="29"/>
  <c r="F320" i="29" s="1"/>
  <c r="F111" i="29"/>
  <c r="F308" i="29" s="1"/>
  <c r="N111" i="29"/>
  <c r="N308" i="29" s="1"/>
  <c r="C316" i="29"/>
  <c r="N79" i="29"/>
  <c r="N306" i="29" s="1"/>
  <c r="C302" i="29"/>
  <c r="N114" i="29"/>
  <c r="N309" i="29" s="1"/>
  <c r="C315" i="29"/>
  <c r="C272" i="29"/>
  <c r="C11" i="24" s="1"/>
  <c r="N246" i="29"/>
  <c r="N317" i="29" s="1"/>
  <c r="C49" i="29"/>
  <c r="F48" i="29"/>
  <c r="F304" i="29" s="1"/>
  <c r="N252" i="29"/>
  <c r="N319" i="29" s="1"/>
  <c r="J252" i="29"/>
  <c r="J319" i="29" s="1"/>
  <c r="F252" i="29"/>
  <c r="F319" i="29" s="1"/>
  <c r="L229" i="29"/>
  <c r="L315" i="29" s="1"/>
  <c r="H229" i="29"/>
  <c r="H315" i="29" s="1"/>
  <c r="H111" i="29"/>
  <c r="H308" i="29" s="1"/>
  <c r="L111" i="29"/>
  <c r="L308" i="29" s="1"/>
  <c r="J79" i="29"/>
  <c r="J306" i="29" s="1"/>
  <c r="L271" i="29"/>
  <c r="L321" i="29" s="1"/>
  <c r="F246" i="29"/>
  <c r="F317" i="29" s="1"/>
  <c r="F114" i="29"/>
  <c r="F309" i="29" s="1"/>
  <c r="N262" i="29"/>
  <c r="N320" i="29" s="1"/>
  <c r="H237" i="29"/>
  <c r="H316" i="29" s="1"/>
  <c r="N48" i="29"/>
  <c r="N304" i="29" s="1"/>
  <c r="J30" i="29"/>
  <c r="J302" i="29" s="1"/>
  <c r="L103" i="29"/>
  <c r="L307" i="29" s="1"/>
  <c r="J42" i="29"/>
  <c r="J303" i="29" s="1"/>
  <c r="J48" i="29"/>
  <c r="J304" i="29" s="1"/>
  <c r="L30" i="29"/>
  <c r="L302" i="29" s="1"/>
  <c r="H271" i="29"/>
  <c r="H321" i="29" s="1"/>
  <c r="J246" i="29"/>
  <c r="J317" i="29" s="1"/>
  <c r="J114" i="29"/>
  <c r="J309" i="29" s="1"/>
  <c r="H75" i="29"/>
  <c r="H305" i="29" s="1"/>
  <c r="J262" i="29"/>
  <c r="J320" i="29" s="1"/>
  <c r="L237" i="29"/>
  <c r="L316" i="29" s="1"/>
  <c r="N42" i="29"/>
  <c r="N303" i="29" s="1"/>
  <c r="F42" i="29"/>
  <c r="F303" i="29" s="1"/>
  <c r="H48" i="29"/>
  <c r="H304" i="29" s="1"/>
  <c r="L48" i="29"/>
  <c r="L304" i="29" s="1"/>
  <c r="F30" i="29"/>
  <c r="F302" i="29" s="1"/>
  <c r="H30" i="29"/>
  <c r="H302" i="29" s="1"/>
  <c r="H103" i="29"/>
  <c r="H307" i="29" s="1"/>
  <c r="L114" i="29"/>
  <c r="L309" i="29" s="1"/>
  <c r="H114" i="29"/>
  <c r="H309" i="29" s="1"/>
  <c r="N75" i="29"/>
  <c r="N305" i="29" s="1"/>
  <c r="J75" i="29"/>
  <c r="J305" i="29" s="1"/>
  <c r="C115" i="29"/>
  <c r="N271" i="29"/>
  <c r="N321" i="29" s="1"/>
  <c r="J271" i="29"/>
  <c r="J321" i="29" s="1"/>
  <c r="F271" i="29"/>
  <c r="F321" i="29" s="1"/>
  <c r="L246" i="29"/>
  <c r="L317" i="29" s="1"/>
  <c r="H246" i="29"/>
  <c r="H317" i="29" s="1"/>
  <c r="N103" i="29"/>
  <c r="N307" i="29" s="1"/>
  <c r="J103" i="29"/>
  <c r="J307" i="29" s="1"/>
  <c r="F103" i="29"/>
  <c r="F307" i="29" s="1"/>
  <c r="H262" i="29"/>
  <c r="H320" i="29" s="1"/>
  <c r="L262" i="29"/>
  <c r="L320" i="29" s="1"/>
  <c r="F237" i="29"/>
  <c r="F316" i="29" s="1"/>
  <c r="J237" i="29"/>
  <c r="J316" i="29" s="1"/>
  <c r="H79" i="29"/>
  <c r="H306" i="29" s="1"/>
  <c r="L79" i="29"/>
  <c r="L306" i="29" s="1"/>
  <c r="L42" i="29"/>
  <c r="L303" i="29" s="1"/>
  <c r="H42" i="29"/>
  <c r="H303" i="29" s="1"/>
  <c r="L20" i="29"/>
  <c r="L301" i="29" s="1"/>
  <c r="N20" i="29"/>
  <c r="N301" i="29" s="1"/>
  <c r="J20" i="29"/>
  <c r="J301" i="29" s="1"/>
  <c r="C284" i="29"/>
  <c r="H283" i="29"/>
  <c r="C283" i="29"/>
  <c r="H282" i="29"/>
  <c r="C282" i="29"/>
  <c r="C335" i="29"/>
  <c r="H334" i="29"/>
  <c r="C209" i="29"/>
  <c r="H208" i="29"/>
  <c r="C207" i="29"/>
  <c r="C117" i="29"/>
  <c r="C305" i="29"/>
  <c r="J272" i="29"/>
  <c r="C208" i="29"/>
  <c r="H207" i="29"/>
  <c r="H206" i="29"/>
  <c r="C118" i="29"/>
  <c r="D118" i="29" s="1"/>
  <c r="H117" i="29"/>
  <c r="N115" i="29"/>
  <c r="H116" i="29"/>
  <c r="I116" i="29" s="1"/>
  <c r="C116" i="29"/>
  <c r="F115" i="29"/>
  <c r="L196" i="29"/>
  <c r="L310" i="29" s="1"/>
  <c r="I118" i="29"/>
  <c r="H60" i="29"/>
  <c r="C61" i="29"/>
  <c r="C60" i="29"/>
  <c r="H59" i="29"/>
  <c r="C59" i="29"/>
  <c r="C301" i="29"/>
  <c r="H20" i="29"/>
  <c r="H301" i="29" s="1"/>
  <c r="C488" i="8"/>
  <c r="N488" i="8" s="1"/>
  <c r="C487" i="8"/>
  <c r="N487" i="8" s="1"/>
  <c r="H115" i="29" l="1"/>
  <c r="C9" i="24"/>
  <c r="N49" i="29"/>
  <c r="C8" i="24"/>
  <c r="C12" i="24" s="1"/>
  <c r="D116" i="29"/>
  <c r="J115" i="29"/>
  <c r="I117" i="29"/>
  <c r="P322" i="29"/>
  <c r="I284" i="29"/>
  <c r="I207" i="29"/>
  <c r="D206" i="29"/>
  <c r="J196" i="29"/>
  <c r="J310" i="29" s="1"/>
  <c r="D59" i="29"/>
  <c r="L49" i="29"/>
  <c r="I60" i="29"/>
  <c r="J322" i="29"/>
  <c r="C334" i="29"/>
  <c r="H333" i="29"/>
  <c r="H49" i="29"/>
  <c r="L115" i="29"/>
  <c r="H196" i="29"/>
  <c r="H310" i="29" s="1"/>
  <c r="D207" i="29"/>
  <c r="D209" i="29"/>
  <c r="D282" i="29"/>
  <c r="H272" i="29"/>
  <c r="L272" i="29"/>
  <c r="N272" i="29"/>
  <c r="D284" i="29"/>
  <c r="I59" i="29"/>
  <c r="D61" i="29"/>
  <c r="F49" i="29"/>
  <c r="J49" i="29"/>
  <c r="D60" i="29"/>
  <c r="H322" i="29"/>
  <c r="F196" i="29"/>
  <c r="F310" i="29" s="1"/>
  <c r="I206" i="29"/>
  <c r="N196" i="29"/>
  <c r="N310" i="29" s="1"/>
  <c r="D208" i="29"/>
  <c r="H332" i="29"/>
  <c r="C332" i="29"/>
  <c r="C333" i="29"/>
  <c r="D117" i="29"/>
  <c r="I208" i="29"/>
  <c r="F272" i="29"/>
  <c r="I282" i="29"/>
  <c r="D283" i="29"/>
  <c r="I283" i="29"/>
  <c r="H487" i="8"/>
  <c r="L487" i="8"/>
  <c r="H488" i="8"/>
  <c r="L488" i="8"/>
  <c r="F487" i="8"/>
  <c r="J487" i="8"/>
  <c r="F488" i="8"/>
  <c r="J488" i="8"/>
  <c r="E799" i="8"/>
  <c r="O851" i="8"/>
  <c r="G26" i="17"/>
  <c r="G25" i="17"/>
  <c r="D30" i="21"/>
  <c r="D201" i="20"/>
  <c r="O691" i="8"/>
  <c r="M691" i="8"/>
  <c r="K691" i="8"/>
  <c r="I691" i="8"/>
  <c r="G691" i="8"/>
  <c r="D691" i="8"/>
  <c r="E691" i="8"/>
  <c r="C691" i="8"/>
  <c r="C689" i="8"/>
  <c r="N689" i="8" s="1"/>
  <c r="H8" i="24" l="1"/>
  <c r="D335" i="29"/>
  <c r="L322" i="29"/>
  <c r="I332" i="29"/>
  <c r="D334" i="29"/>
  <c r="D333" i="29"/>
  <c r="D332" i="29"/>
  <c r="F322" i="29"/>
  <c r="I334" i="29"/>
  <c r="I333" i="29"/>
  <c r="N322" i="29"/>
  <c r="H689" i="8"/>
  <c r="L689" i="8"/>
  <c r="F689" i="8"/>
  <c r="J689" i="8"/>
  <c r="O164" i="14" l="1"/>
  <c r="D755" i="8"/>
  <c r="E755" i="8"/>
  <c r="C755" i="8"/>
  <c r="C754" i="8"/>
  <c r="C745" i="8"/>
  <c r="C702" i="8"/>
  <c r="O661" i="8"/>
  <c r="M661" i="8"/>
  <c r="K661" i="8"/>
  <c r="I661" i="8"/>
  <c r="G661" i="8"/>
  <c r="D661" i="8"/>
  <c r="E661" i="8"/>
  <c r="C491" i="8" l="1"/>
  <c r="N491" i="8" s="1"/>
  <c r="C490" i="8"/>
  <c r="N490" i="8" s="1"/>
  <c r="C489" i="8"/>
  <c r="N489" i="8" s="1"/>
  <c r="H489" i="8" l="1"/>
  <c r="L489" i="8"/>
  <c r="H491" i="8"/>
  <c r="L491" i="8"/>
  <c r="H490" i="8"/>
  <c r="L490" i="8"/>
  <c r="F489" i="8"/>
  <c r="J489" i="8"/>
  <c r="F490" i="8"/>
  <c r="J490" i="8"/>
  <c r="F491" i="8"/>
  <c r="J491" i="8"/>
  <c r="P173" i="14"/>
  <c r="C201" i="20"/>
  <c r="N847" i="8"/>
  <c r="M847" i="8"/>
  <c r="L847" i="8"/>
  <c r="K847" i="8"/>
  <c r="J847" i="8"/>
  <c r="I847" i="8"/>
  <c r="H847" i="8"/>
  <c r="G847" i="8"/>
  <c r="F847" i="8"/>
  <c r="E847" i="8"/>
  <c r="D847" i="8"/>
  <c r="C847" i="8"/>
  <c r="N846" i="8"/>
  <c r="M846" i="8"/>
  <c r="L846" i="8"/>
  <c r="K846" i="8"/>
  <c r="J846" i="8"/>
  <c r="I846" i="8"/>
  <c r="H846" i="8"/>
  <c r="G846" i="8"/>
  <c r="F846" i="8"/>
  <c r="E846" i="8"/>
  <c r="D846" i="8"/>
  <c r="C846" i="8"/>
  <c r="M845" i="8"/>
  <c r="K845" i="8"/>
  <c r="I845" i="8"/>
  <c r="G845" i="8"/>
  <c r="E845" i="8"/>
  <c r="D845" i="8"/>
  <c r="C845" i="8"/>
  <c r="M827" i="8"/>
  <c r="K827" i="8"/>
  <c r="I827" i="8"/>
  <c r="G827" i="8"/>
  <c r="E827" i="8"/>
  <c r="D827" i="8"/>
  <c r="O400" i="8"/>
  <c r="M400" i="8"/>
  <c r="K400" i="8"/>
  <c r="I400" i="8"/>
  <c r="G400" i="8"/>
  <c r="D400" i="8"/>
  <c r="E400" i="8"/>
  <c r="N799" i="8"/>
  <c r="M799" i="8"/>
  <c r="L799" i="8"/>
  <c r="K799" i="8"/>
  <c r="J799" i="8"/>
  <c r="I799" i="8"/>
  <c r="H799" i="8"/>
  <c r="G799" i="8"/>
  <c r="F799" i="8"/>
  <c r="D799" i="8"/>
  <c r="C799" i="8"/>
  <c r="M798" i="8"/>
  <c r="K798" i="8"/>
  <c r="I798" i="8"/>
  <c r="G798" i="8"/>
  <c r="E798" i="8"/>
  <c r="D798" i="8"/>
  <c r="A755" i="8"/>
  <c r="D745" i="8"/>
  <c r="C753" i="8"/>
  <c r="N753" i="8" s="1"/>
  <c r="C752" i="8"/>
  <c r="N752" i="8" s="1"/>
  <c r="C751" i="8"/>
  <c r="N751" i="8" s="1"/>
  <c r="C744" i="8"/>
  <c r="N744" i="8" s="1"/>
  <c r="C747" i="8"/>
  <c r="N747" i="8" s="1"/>
  <c r="C743" i="8"/>
  <c r="N743" i="8" s="1"/>
  <c r="C742" i="8"/>
  <c r="N742" i="8" s="1"/>
  <c r="A712" i="8"/>
  <c r="O711" i="8"/>
  <c r="M711" i="8"/>
  <c r="K711" i="8"/>
  <c r="I711" i="8"/>
  <c r="G711" i="8"/>
  <c r="D711" i="8"/>
  <c r="E711" i="8"/>
  <c r="O708" i="8"/>
  <c r="M708" i="8"/>
  <c r="K708" i="8"/>
  <c r="I708" i="8"/>
  <c r="G708" i="8"/>
  <c r="D708" i="8"/>
  <c r="E708" i="8"/>
  <c r="C710" i="8"/>
  <c r="N710" i="8" s="1"/>
  <c r="C707" i="8"/>
  <c r="N707" i="8" s="1"/>
  <c r="O702" i="8"/>
  <c r="M702" i="8"/>
  <c r="K702" i="8"/>
  <c r="I702" i="8"/>
  <c r="G702" i="8"/>
  <c r="D702" i="8"/>
  <c r="E702" i="8"/>
  <c r="C701" i="8"/>
  <c r="N701" i="8" s="1"/>
  <c r="C700" i="8"/>
  <c r="N700" i="8" s="1"/>
  <c r="C699" i="8"/>
  <c r="N699" i="8" s="1"/>
  <c r="C698" i="8"/>
  <c r="N698" i="8" s="1"/>
  <c r="C697" i="8"/>
  <c r="N697" i="8" s="1"/>
  <c r="C696" i="8"/>
  <c r="N696" i="8" s="1"/>
  <c r="C695" i="8"/>
  <c r="N695" i="8" s="1"/>
  <c r="C694" i="8"/>
  <c r="N694" i="8" s="1"/>
  <c r="E712" i="8"/>
  <c r="D712" i="8"/>
  <c r="C690" i="8"/>
  <c r="N690" i="8" s="1"/>
  <c r="C688" i="8"/>
  <c r="N688" i="8" s="1"/>
  <c r="C687" i="8"/>
  <c r="N687" i="8" s="1"/>
  <c r="C686" i="8"/>
  <c r="A661" i="8"/>
  <c r="O660" i="8"/>
  <c r="M660" i="8"/>
  <c r="K660" i="8"/>
  <c r="I660" i="8"/>
  <c r="G660" i="8"/>
  <c r="D660" i="8"/>
  <c r="E660" i="8"/>
  <c r="C659" i="8"/>
  <c r="N659" i="8" s="1"/>
  <c r="C658" i="8"/>
  <c r="N658" i="8" s="1"/>
  <c r="O655" i="8"/>
  <c r="M655" i="8"/>
  <c r="K655" i="8"/>
  <c r="I655" i="8"/>
  <c r="G655" i="8"/>
  <c r="E655" i="8"/>
  <c r="D655" i="8"/>
  <c r="C654" i="8"/>
  <c r="N654" i="8" s="1"/>
  <c r="O650" i="8"/>
  <c r="M650" i="8"/>
  <c r="K650" i="8"/>
  <c r="I650" i="8"/>
  <c r="G650" i="8"/>
  <c r="D650" i="8"/>
  <c r="E650" i="8"/>
  <c r="O643" i="8"/>
  <c r="M643" i="8"/>
  <c r="K643" i="8"/>
  <c r="I643" i="8"/>
  <c r="G643" i="8"/>
  <c r="E643" i="8"/>
  <c r="D643" i="8"/>
  <c r="E639" i="8"/>
  <c r="D639" i="8"/>
  <c r="C649" i="8"/>
  <c r="N649" i="8" s="1"/>
  <c r="C642" i="8"/>
  <c r="L642" i="8" s="1"/>
  <c r="O639" i="8"/>
  <c r="M639" i="8"/>
  <c r="K639" i="8"/>
  <c r="I639" i="8"/>
  <c r="G639" i="8"/>
  <c r="C638" i="8"/>
  <c r="N638" i="8" s="1"/>
  <c r="C637" i="8"/>
  <c r="N637" i="8" s="1"/>
  <c r="G634" i="8"/>
  <c r="O634" i="8"/>
  <c r="M634" i="8"/>
  <c r="K634" i="8"/>
  <c r="I634" i="8"/>
  <c r="D634" i="8"/>
  <c r="E634" i="8"/>
  <c r="C633" i="8"/>
  <c r="N633" i="8" s="1"/>
  <c r="E630" i="8"/>
  <c r="D630" i="8"/>
  <c r="C629" i="8"/>
  <c r="N629" i="8" s="1"/>
  <c r="C628" i="8"/>
  <c r="N628" i="8" s="1"/>
  <c r="E623" i="8"/>
  <c r="D623" i="8"/>
  <c r="C622" i="8"/>
  <c r="N622" i="8" s="1"/>
  <c r="E613" i="8"/>
  <c r="D613" i="8"/>
  <c r="C612" i="8"/>
  <c r="L612" i="8" s="1"/>
  <c r="G608" i="8"/>
  <c r="D608" i="8"/>
  <c r="E608" i="8"/>
  <c r="C607" i="8"/>
  <c r="N607" i="8" s="1"/>
  <c r="C657" i="8"/>
  <c r="N657" i="8" s="1"/>
  <c r="C653" i="8"/>
  <c r="N653" i="8" s="1"/>
  <c r="C648" i="8"/>
  <c r="N648" i="8" s="1"/>
  <c r="C641" i="8"/>
  <c r="N641" i="8" s="1"/>
  <c r="C636" i="8"/>
  <c r="N636" i="8" s="1"/>
  <c r="C632" i="8"/>
  <c r="N632" i="8" s="1"/>
  <c r="C627" i="8"/>
  <c r="N627" i="8" s="1"/>
  <c r="C626" i="8"/>
  <c r="N626" i="8" s="1"/>
  <c r="C621" i="8"/>
  <c r="N621" i="8" s="1"/>
  <c r="C620" i="8"/>
  <c r="N620" i="8" s="1"/>
  <c r="C611" i="8"/>
  <c r="N611" i="8" s="1"/>
  <c r="C606" i="8"/>
  <c r="N606" i="8" s="1"/>
  <c r="C652" i="8"/>
  <c r="N652" i="8" s="1"/>
  <c r="C625" i="8"/>
  <c r="N625" i="8" s="1"/>
  <c r="C619" i="8"/>
  <c r="N619" i="8" s="1"/>
  <c r="C618" i="8"/>
  <c r="N618" i="8" s="1"/>
  <c r="C610" i="8"/>
  <c r="N610" i="8" s="1"/>
  <c r="C605" i="8"/>
  <c r="L605" i="8" s="1"/>
  <c r="O602" i="8"/>
  <c r="M602" i="8"/>
  <c r="K602" i="8"/>
  <c r="I602" i="8"/>
  <c r="G602" i="8"/>
  <c r="D602" i="8"/>
  <c r="E602" i="8"/>
  <c r="E598" i="8"/>
  <c r="D598" i="8"/>
  <c r="O594" i="8"/>
  <c r="M594" i="8"/>
  <c r="K594" i="8"/>
  <c r="I594" i="8"/>
  <c r="G594" i="8"/>
  <c r="D594" i="8"/>
  <c r="E594" i="8"/>
  <c r="O590" i="8"/>
  <c r="M590" i="8"/>
  <c r="K590" i="8"/>
  <c r="I590" i="8"/>
  <c r="G590" i="8"/>
  <c r="D590" i="8"/>
  <c r="E590" i="8"/>
  <c r="E583" i="8"/>
  <c r="D583" i="8"/>
  <c r="E576" i="8"/>
  <c r="D576" i="8"/>
  <c r="E570" i="8"/>
  <c r="D570" i="8"/>
  <c r="E566" i="8"/>
  <c r="D566" i="8"/>
  <c r="C582" i="8"/>
  <c r="N582" i="8" s="1"/>
  <c r="C575" i="8"/>
  <c r="N575" i="8" s="1"/>
  <c r="C601" i="8"/>
  <c r="N601" i="8" s="1"/>
  <c r="C597" i="8"/>
  <c r="N597" i="8" s="1"/>
  <c r="C593" i="8"/>
  <c r="L593" i="8" s="1"/>
  <c r="C589" i="8"/>
  <c r="N589" i="8" s="1"/>
  <c r="C581" i="8"/>
  <c r="N581" i="8" s="1"/>
  <c r="C580" i="8"/>
  <c r="N580" i="8" s="1"/>
  <c r="C574" i="8"/>
  <c r="N574" i="8" s="1"/>
  <c r="O570" i="8"/>
  <c r="M570" i="8"/>
  <c r="K570" i="8"/>
  <c r="I570" i="8"/>
  <c r="G570" i="8"/>
  <c r="C569" i="8"/>
  <c r="N569" i="8" s="1"/>
  <c r="C565" i="8"/>
  <c r="N565" i="8" s="1"/>
  <c r="C600" i="8"/>
  <c r="N600" i="8" s="1"/>
  <c r="C596" i="8"/>
  <c r="N596" i="8" s="1"/>
  <c r="C592" i="8"/>
  <c r="N592" i="8" s="1"/>
  <c r="C588" i="8"/>
  <c r="N588" i="8" s="1"/>
  <c r="C579" i="8"/>
  <c r="L579" i="8" s="1"/>
  <c r="C573" i="8"/>
  <c r="N573" i="8" s="1"/>
  <c r="C568" i="8"/>
  <c r="N568" i="8" s="1"/>
  <c r="C564" i="8"/>
  <c r="N564" i="8" s="1"/>
  <c r="C578" i="8"/>
  <c r="N578" i="8" s="1"/>
  <c r="C572" i="8"/>
  <c r="N572" i="8" s="1"/>
  <c r="C563" i="8"/>
  <c r="N563" i="8" s="1"/>
  <c r="E532" i="8"/>
  <c r="D532" i="8"/>
  <c r="E521" i="8"/>
  <c r="D521" i="8"/>
  <c r="E512" i="8"/>
  <c r="D512" i="8"/>
  <c r="G512" i="8"/>
  <c r="E507" i="8"/>
  <c r="D507" i="8"/>
  <c r="E503" i="8"/>
  <c r="D503" i="8"/>
  <c r="E498" i="8"/>
  <c r="E533" i="8" s="1"/>
  <c r="D498" i="8"/>
  <c r="D533" i="8" s="1"/>
  <c r="E485" i="8"/>
  <c r="E478" i="8"/>
  <c r="D478" i="8"/>
  <c r="E471" i="8"/>
  <c r="D471" i="8"/>
  <c r="E462" i="8"/>
  <c r="D462" i="8"/>
  <c r="E452" i="8"/>
  <c r="D452" i="8"/>
  <c r="E449" i="8"/>
  <c r="D449" i="8"/>
  <c r="E446" i="8"/>
  <c r="D446" i="8"/>
  <c r="E437" i="8"/>
  <c r="D437" i="8"/>
  <c r="E429" i="8"/>
  <c r="D429" i="8"/>
  <c r="E423" i="8"/>
  <c r="D423" i="8"/>
  <c r="E399" i="8"/>
  <c r="D399" i="8"/>
  <c r="E393" i="8"/>
  <c r="D393" i="8"/>
  <c r="A363" i="8"/>
  <c r="E362" i="8"/>
  <c r="D362" i="8"/>
  <c r="E342" i="8"/>
  <c r="E363" i="8" s="1"/>
  <c r="D342" i="8"/>
  <c r="D363" i="8" s="1"/>
  <c r="D255" i="8"/>
  <c r="D252" i="8"/>
  <c r="D242" i="8"/>
  <c r="D228" i="8"/>
  <c r="E196" i="8"/>
  <c r="D196" i="8"/>
  <c r="E192" i="8"/>
  <c r="D192" i="8"/>
  <c r="E157" i="8"/>
  <c r="D157" i="8"/>
  <c r="E146" i="8"/>
  <c r="D146" i="8"/>
  <c r="E140" i="8"/>
  <c r="D140" i="8"/>
  <c r="E137" i="8"/>
  <c r="D137" i="8"/>
  <c r="E132" i="8"/>
  <c r="D132" i="8"/>
  <c r="E122" i="8"/>
  <c r="D122" i="8"/>
  <c r="E115" i="8"/>
  <c r="D115" i="8"/>
  <c r="E108" i="8"/>
  <c r="D108" i="8"/>
  <c r="A79" i="8"/>
  <c r="E78" i="8"/>
  <c r="D78" i="8"/>
  <c r="E72" i="8"/>
  <c r="D72" i="8"/>
  <c r="E63" i="8"/>
  <c r="D63" i="8"/>
  <c r="E59" i="8"/>
  <c r="D59" i="8"/>
  <c r="E49" i="8"/>
  <c r="D49" i="8"/>
  <c r="E43" i="8"/>
  <c r="D43" i="8"/>
  <c r="E31" i="8"/>
  <c r="D31" i="8"/>
  <c r="E21" i="8"/>
  <c r="D21" i="8"/>
  <c r="C30" i="21"/>
  <c r="C59" i="20"/>
  <c r="C57" i="20"/>
  <c r="C53" i="20"/>
  <c r="C120" i="20"/>
  <c r="C127" i="20"/>
  <c r="C130" i="20"/>
  <c r="C136" i="20"/>
  <c r="C181" i="20"/>
  <c r="C189" i="20"/>
  <c r="C192" i="20"/>
  <c r="C195" i="20"/>
  <c r="C200" i="20"/>
  <c r="N686" i="8" l="1"/>
  <c r="C712" i="8"/>
  <c r="H753" i="8"/>
  <c r="L753" i="8"/>
  <c r="F753" i="8"/>
  <c r="J753" i="8"/>
  <c r="H752" i="8"/>
  <c r="L752" i="8"/>
  <c r="F752" i="8"/>
  <c r="J752" i="8"/>
  <c r="H751" i="8"/>
  <c r="L751" i="8"/>
  <c r="F751" i="8"/>
  <c r="J751" i="8"/>
  <c r="H744" i="8"/>
  <c r="L744" i="8"/>
  <c r="F744" i="8"/>
  <c r="J744" i="8"/>
  <c r="H747" i="8"/>
  <c r="L747" i="8"/>
  <c r="F747" i="8"/>
  <c r="J747" i="8"/>
  <c r="H743" i="8"/>
  <c r="L743" i="8"/>
  <c r="F743" i="8"/>
  <c r="J743" i="8"/>
  <c r="H742" i="8"/>
  <c r="L742" i="8"/>
  <c r="F742" i="8"/>
  <c r="J742" i="8"/>
  <c r="C708" i="8"/>
  <c r="C711" i="8"/>
  <c r="J702" i="8"/>
  <c r="J845" i="8" s="1"/>
  <c r="H710" i="8"/>
  <c r="L710" i="8"/>
  <c r="F710" i="8"/>
  <c r="J710" i="8"/>
  <c r="H707" i="8"/>
  <c r="L707" i="8"/>
  <c r="F707" i="8"/>
  <c r="J707" i="8"/>
  <c r="H700" i="8"/>
  <c r="L700" i="8"/>
  <c r="H701" i="8"/>
  <c r="L701" i="8"/>
  <c r="F700" i="8"/>
  <c r="J700" i="8"/>
  <c r="F701" i="8"/>
  <c r="J701" i="8"/>
  <c r="H697" i="8"/>
  <c r="L697" i="8"/>
  <c r="H698" i="8"/>
  <c r="L698" i="8"/>
  <c r="H699" i="8"/>
  <c r="L699" i="8"/>
  <c r="F697" i="8"/>
  <c r="J697" i="8"/>
  <c r="F698" i="8"/>
  <c r="J698" i="8"/>
  <c r="F699" i="8"/>
  <c r="J699" i="8"/>
  <c r="H694" i="8"/>
  <c r="L694" i="8"/>
  <c r="H695" i="8"/>
  <c r="L695" i="8"/>
  <c r="H696" i="8"/>
  <c r="L696" i="8"/>
  <c r="F694" i="8"/>
  <c r="J694" i="8"/>
  <c r="F695" i="8"/>
  <c r="J695" i="8"/>
  <c r="F696" i="8"/>
  <c r="J696" i="8"/>
  <c r="H690" i="8"/>
  <c r="L690" i="8"/>
  <c r="F690" i="8"/>
  <c r="J690" i="8"/>
  <c r="H688" i="8"/>
  <c r="L688" i="8"/>
  <c r="F688" i="8"/>
  <c r="J688" i="8"/>
  <c r="H687" i="8"/>
  <c r="L687" i="8"/>
  <c r="F687" i="8"/>
  <c r="J687" i="8"/>
  <c r="H686" i="8"/>
  <c r="L686" i="8"/>
  <c r="F686" i="8"/>
  <c r="J686" i="8"/>
  <c r="C660" i="8"/>
  <c r="H658" i="8"/>
  <c r="L658" i="8"/>
  <c r="H659" i="8"/>
  <c r="L659" i="8"/>
  <c r="F658" i="8"/>
  <c r="J658" i="8"/>
  <c r="F659" i="8"/>
  <c r="J659" i="8"/>
  <c r="F642" i="8"/>
  <c r="N642" i="8"/>
  <c r="C639" i="8"/>
  <c r="C655" i="8"/>
  <c r="J642" i="8"/>
  <c r="C643" i="8"/>
  <c r="C650" i="8"/>
  <c r="H654" i="8"/>
  <c r="L654" i="8"/>
  <c r="F654" i="8"/>
  <c r="J654" i="8"/>
  <c r="H649" i="8"/>
  <c r="L649" i="8"/>
  <c r="F649" i="8"/>
  <c r="J649" i="8"/>
  <c r="H642" i="8"/>
  <c r="H637" i="8"/>
  <c r="L637" i="8"/>
  <c r="H638" i="8"/>
  <c r="L638" i="8"/>
  <c r="F637" i="8"/>
  <c r="J637" i="8"/>
  <c r="F638" i="8"/>
  <c r="J638" i="8"/>
  <c r="C634" i="8"/>
  <c r="H633" i="8"/>
  <c r="L633" i="8"/>
  <c r="F633" i="8"/>
  <c r="J633" i="8"/>
  <c r="J605" i="8"/>
  <c r="C608" i="8"/>
  <c r="J612" i="8"/>
  <c r="C613" i="8"/>
  <c r="C623" i="8"/>
  <c r="F605" i="8"/>
  <c r="N605" i="8"/>
  <c r="F612" i="8"/>
  <c r="N612" i="8"/>
  <c r="C630" i="8"/>
  <c r="H628" i="8"/>
  <c r="L628" i="8"/>
  <c r="H629" i="8"/>
  <c r="L629" i="8"/>
  <c r="F628" i="8"/>
  <c r="J628" i="8"/>
  <c r="F629" i="8"/>
  <c r="J629" i="8"/>
  <c r="H622" i="8"/>
  <c r="L622" i="8"/>
  <c r="F622" i="8"/>
  <c r="J622" i="8"/>
  <c r="H612" i="8"/>
  <c r="H607" i="8"/>
  <c r="L607" i="8"/>
  <c r="F607" i="8"/>
  <c r="J607" i="8"/>
  <c r="H657" i="8"/>
  <c r="L657" i="8"/>
  <c r="F657" i="8"/>
  <c r="J657" i="8"/>
  <c r="H653" i="8"/>
  <c r="L653" i="8"/>
  <c r="F653" i="8"/>
  <c r="J653" i="8"/>
  <c r="H648" i="8"/>
  <c r="L648" i="8"/>
  <c r="F648" i="8"/>
  <c r="J648" i="8"/>
  <c r="H641" i="8"/>
  <c r="L641" i="8"/>
  <c r="F641" i="8"/>
  <c r="J641" i="8"/>
  <c r="H636" i="8"/>
  <c r="L636" i="8"/>
  <c r="F636" i="8"/>
  <c r="J636" i="8"/>
  <c r="H632" i="8"/>
  <c r="L632" i="8"/>
  <c r="F632" i="8"/>
  <c r="J632" i="8"/>
  <c r="H626" i="8"/>
  <c r="L626" i="8"/>
  <c r="H627" i="8"/>
  <c r="L627" i="8"/>
  <c r="F626" i="8"/>
  <c r="J626" i="8"/>
  <c r="F627" i="8"/>
  <c r="J627" i="8"/>
  <c r="H620" i="8"/>
  <c r="L620" i="8"/>
  <c r="H621" i="8"/>
  <c r="L621" i="8"/>
  <c r="F620" i="8"/>
  <c r="J620" i="8"/>
  <c r="F621" i="8"/>
  <c r="J621" i="8"/>
  <c r="H611" i="8"/>
  <c r="L611" i="8"/>
  <c r="F611" i="8"/>
  <c r="J611" i="8"/>
  <c r="H606" i="8"/>
  <c r="L606" i="8"/>
  <c r="F606" i="8"/>
  <c r="J606" i="8"/>
  <c r="H652" i="8"/>
  <c r="L652" i="8"/>
  <c r="F652" i="8"/>
  <c r="J652" i="8"/>
  <c r="H625" i="8"/>
  <c r="L625" i="8"/>
  <c r="F625" i="8"/>
  <c r="J625" i="8"/>
  <c r="H618" i="8"/>
  <c r="L618" i="8"/>
  <c r="H619" i="8"/>
  <c r="L619" i="8"/>
  <c r="F618" i="8"/>
  <c r="J618" i="8"/>
  <c r="F619" i="8"/>
  <c r="J619" i="8"/>
  <c r="H610" i="8"/>
  <c r="L610" i="8"/>
  <c r="F610" i="8"/>
  <c r="J610" i="8"/>
  <c r="H605" i="8"/>
  <c r="C594" i="8"/>
  <c r="C566" i="8"/>
  <c r="C576" i="8"/>
  <c r="C590" i="8"/>
  <c r="C827" i="8" s="1"/>
  <c r="C598" i="8"/>
  <c r="C570" i="8"/>
  <c r="C583" i="8"/>
  <c r="C602" i="8"/>
  <c r="H582" i="8"/>
  <c r="L582" i="8"/>
  <c r="F582" i="8"/>
  <c r="J582" i="8"/>
  <c r="J593" i="8"/>
  <c r="F593" i="8"/>
  <c r="N593" i="8"/>
  <c r="H575" i="8"/>
  <c r="L575" i="8"/>
  <c r="F575" i="8"/>
  <c r="J575" i="8"/>
  <c r="H601" i="8"/>
  <c r="L601" i="8"/>
  <c r="F601" i="8"/>
  <c r="J601" i="8"/>
  <c r="H597" i="8"/>
  <c r="L597" i="8"/>
  <c r="F597" i="8"/>
  <c r="J597" i="8"/>
  <c r="H593" i="8"/>
  <c r="F579" i="8"/>
  <c r="N579" i="8"/>
  <c r="J579" i="8"/>
  <c r="H589" i="8"/>
  <c r="L589" i="8"/>
  <c r="F589" i="8"/>
  <c r="J589" i="8"/>
  <c r="H580" i="8"/>
  <c r="L580" i="8"/>
  <c r="H581" i="8"/>
  <c r="L581" i="8"/>
  <c r="F580" i="8"/>
  <c r="J580" i="8"/>
  <c r="F581" i="8"/>
  <c r="J581" i="8"/>
  <c r="H574" i="8"/>
  <c r="L574" i="8"/>
  <c r="F574" i="8"/>
  <c r="J574" i="8"/>
  <c r="H569" i="8"/>
  <c r="L569" i="8"/>
  <c r="F569" i="8"/>
  <c r="J569" i="8"/>
  <c r="H565" i="8"/>
  <c r="L565" i="8"/>
  <c r="F565" i="8"/>
  <c r="J565" i="8"/>
  <c r="H600" i="8"/>
  <c r="L600" i="8"/>
  <c r="F600" i="8"/>
  <c r="J600" i="8"/>
  <c r="H596" i="8"/>
  <c r="L596" i="8"/>
  <c r="F596" i="8"/>
  <c r="J596" i="8"/>
  <c r="H592" i="8"/>
  <c r="L592" i="8"/>
  <c r="F592" i="8"/>
  <c r="J592" i="8"/>
  <c r="H588" i="8"/>
  <c r="L588" i="8"/>
  <c r="F588" i="8"/>
  <c r="J588" i="8"/>
  <c r="H579" i="8"/>
  <c r="H573" i="8"/>
  <c r="L573" i="8"/>
  <c r="F573" i="8"/>
  <c r="J573" i="8"/>
  <c r="H568" i="8"/>
  <c r="L568" i="8"/>
  <c r="F568" i="8"/>
  <c r="J568" i="8"/>
  <c r="H564" i="8"/>
  <c r="L564" i="8"/>
  <c r="F564" i="8"/>
  <c r="J564" i="8"/>
  <c r="H578" i="8"/>
  <c r="L578" i="8"/>
  <c r="F578" i="8"/>
  <c r="J578" i="8"/>
  <c r="H572" i="8"/>
  <c r="L572" i="8"/>
  <c r="F572" i="8"/>
  <c r="J572" i="8"/>
  <c r="H563" i="8"/>
  <c r="L563" i="8"/>
  <c r="F563" i="8"/>
  <c r="J563" i="8"/>
  <c r="A533" i="8"/>
  <c r="C661" i="8" l="1"/>
  <c r="L702" i="8"/>
  <c r="L845" i="8" s="1"/>
  <c r="N702" i="8"/>
  <c r="N845" i="8" s="1"/>
  <c r="H702" i="8"/>
  <c r="H845" i="8" s="1"/>
  <c r="F702" i="8"/>
  <c r="F845" i="8" s="1"/>
  <c r="O507" i="8"/>
  <c r="M507" i="8"/>
  <c r="K507" i="8"/>
  <c r="I507" i="8"/>
  <c r="G507" i="8"/>
  <c r="M449" i="8"/>
  <c r="K449" i="8"/>
  <c r="I449" i="8"/>
  <c r="G449" i="8"/>
  <c r="C531" i="8"/>
  <c r="N531" i="8" s="1"/>
  <c r="C530" i="8"/>
  <c r="N530" i="8" s="1"/>
  <c r="C529" i="8"/>
  <c r="N529" i="8" s="1"/>
  <c r="C520" i="8"/>
  <c r="N520" i="8" s="1"/>
  <c r="C519" i="8"/>
  <c r="N519" i="8" s="1"/>
  <c r="C518" i="8"/>
  <c r="N518" i="8" s="1"/>
  <c r="C511" i="8"/>
  <c r="N511" i="8" s="1"/>
  <c r="C506" i="8"/>
  <c r="N506" i="8" s="1"/>
  <c r="C502" i="8"/>
  <c r="N502" i="8" s="1"/>
  <c r="C497" i="8"/>
  <c r="N497" i="8" s="1"/>
  <c r="C496" i="8"/>
  <c r="N496" i="8" s="1"/>
  <c r="C495" i="8"/>
  <c r="N495" i="8" s="1"/>
  <c r="C484" i="8"/>
  <c r="N484" i="8" s="1"/>
  <c r="C477" i="8"/>
  <c r="N477" i="8" s="1"/>
  <c r="C528" i="8"/>
  <c r="L528" i="8" s="1"/>
  <c r="C527" i="8"/>
  <c r="L527" i="8" s="1"/>
  <c r="C517" i="8"/>
  <c r="L517" i="8" s="1"/>
  <c r="C516" i="8"/>
  <c r="L516" i="8" s="1"/>
  <c r="C510" i="8"/>
  <c r="N510" i="8" s="1"/>
  <c r="C505" i="8"/>
  <c r="C501" i="8"/>
  <c r="N501" i="8" s="1"/>
  <c r="C483" i="8"/>
  <c r="L483" i="8" s="1"/>
  <c r="C482" i="8"/>
  <c r="L482" i="8" s="1"/>
  <c r="C476" i="8"/>
  <c r="N476" i="8" s="1"/>
  <c r="C526" i="8"/>
  <c r="C515" i="8"/>
  <c r="N515" i="8" s="1"/>
  <c r="C514" i="8"/>
  <c r="C509" i="8"/>
  <c r="C500" i="8"/>
  <c r="C481" i="8"/>
  <c r="N481" i="8" s="1"/>
  <c r="C480" i="8"/>
  <c r="C475" i="8"/>
  <c r="L475" i="8" s="1"/>
  <c r="C474" i="8"/>
  <c r="C470" i="8"/>
  <c r="N470" i="8" s="1"/>
  <c r="C461" i="8"/>
  <c r="N461" i="8" s="1"/>
  <c r="C451" i="8"/>
  <c r="C445" i="8"/>
  <c r="N445" i="8" s="1"/>
  <c r="C444" i="8"/>
  <c r="N444" i="8" s="1"/>
  <c r="C428" i="8"/>
  <c r="N428" i="8" s="1"/>
  <c r="C460" i="8"/>
  <c r="N460" i="8" s="1"/>
  <c r="C459" i="8"/>
  <c r="N459" i="8" s="1"/>
  <c r="C469" i="8"/>
  <c r="N469" i="8" s="1"/>
  <c r="C458" i="8"/>
  <c r="N458" i="8" s="1"/>
  <c r="C457" i="8"/>
  <c r="N457" i="8" s="1"/>
  <c r="C436" i="8"/>
  <c r="N436" i="8" s="1"/>
  <c r="C435" i="8"/>
  <c r="N435" i="8" s="1"/>
  <c r="C427" i="8"/>
  <c r="L427" i="8" s="1"/>
  <c r="C468" i="8"/>
  <c r="N468" i="8" s="1"/>
  <c r="C456" i="8"/>
  <c r="N456" i="8" s="1"/>
  <c r="C455" i="8"/>
  <c r="N455" i="8" s="1"/>
  <c r="C448" i="8"/>
  <c r="C443" i="8"/>
  <c r="N443" i="8" s="1"/>
  <c r="C434" i="8"/>
  <c r="N434" i="8" s="1"/>
  <c r="C433" i="8"/>
  <c r="N433" i="8" s="1"/>
  <c r="C426" i="8"/>
  <c r="L426" i="8" s="1"/>
  <c r="C467" i="8"/>
  <c r="C454" i="8"/>
  <c r="C442" i="8"/>
  <c r="C432" i="8"/>
  <c r="N432" i="8" s="1"/>
  <c r="C431" i="8"/>
  <c r="C425" i="8"/>
  <c r="C422" i="8"/>
  <c r="A400" i="8"/>
  <c r="C398" i="8"/>
  <c r="N398" i="8" s="1"/>
  <c r="C397" i="8"/>
  <c r="N397" i="8" s="1"/>
  <c r="C396" i="8"/>
  <c r="C399" i="8" s="1"/>
  <c r="C392" i="8"/>
  <c r="N392" i="8" s="1"/>
  <c r="C391" i="8"/>
  <c r="L391" i="8" s="1"/>
  <c r="C390" i="8"/>
  <c r="L390" i="8" s="1"/>
  <c r="C389" i="8"/>
  <c r="C393" i="8" s="1"/>
  <c r="C400" i="8" s="1"/>
  <c r="C361" i="8"/>
  <c r="N361" i="8" s="1"/>
  <c r="C360" i="8"/>
  <c r="N360" i="8" s="1"/>
  <c r="C359" i="8"/>
  <c r="N359" i="8" s="1"/>
  <c r="C358" i="8"/>
  <c r="N358" i="8" s="1"/>
  <c r="C357" i="8"/>
  <c r="N357" i="8" s="1"/>
  <c r="C356" i="8"/>
  <c r="N356" i="8" s="1"/>
  <c r="C355" i="8"/>
  <c r="N355" i="8" s="1"/>
  <c r="C354" i="8"/>
  <c r="N354" i="8" s="1"/>
  <c r="C353" i="8"/>
  <c r="N353" i="8" s="1"/>
  <c r="C352" i="8"/>
  <c r="N352" i="8" s="1"/>
  <c r="C351" i="8"/>
  <c r="N351" i="8" s="1"/>
  <c r="C350" i="8"/>
  <c r="N350" i="8" s="1"/>
  <c r="C349" i="8"/>
  <c r="N349" i="8" s="1"/>
  <c r="C348" i="8"/>
  <c r="C341" i="8"/>
  <c r="N341" i="8" s="1"/>
  <c r="C340" i="8"/>
  <c r="N340" i="8" s="1"/>
  <c r="C339" i="8"/>
  <c r="N339" i="8" s="1"/>
  <c r="C338" i="8"/>
  <c r="N338" i="8" s="1"/>
  <c r="C337" i="8"/>
  <c r="N337" i="8" s="1"/>
  <c r="C336" i="8"/>
  <c r="N336" i="8" s="1"/>
  <c r="C335" i="8"/>
  <c r="N335" i="8" s="1"/>
  <c r="C334" i="8"/>
  <c r="N334" i="8" s="1"/>
  <c r="C333" i="8"/>
  <c r="N333" i="8" s="1"/>
  <c r="C332" i="8"/>
  <c r="N332" i="8" s="1"/>
  <c r="C331" i="8"/>
  <c r="N331" i="8" s="1"/>
  <c r="C330" i="8"/>
  <c r="N330" i="8" s="1"/>
  <c r="C329" i="8"/>
  <c r="N329" i="8" s="1"/>
  <c r="C328" i="8"/>
  <c r="N328" i="8" s="1"/>
  <c r="C327" i="8"/>
  <c r="N327" i="8" s="1"/>
  <c r="C326" i="8"/>
  <c r="N326" i="8" s="1"/>
  <c r="C325" i="8"/>
  <c r="N325" i="8" s="1"/>
  <c r="C324" i="8"/>
  <c r="N324" i="8" s="1"/>
  <c r="C323" i="8"/>
  <c r="L323" i="8" s="1"/>
  <c r="C322" i="8"/>
  <c r="N322" i="8" s="1"/>
  <c r="C321" i="8"/>
  <c r="N321" i="8" s="1"/>
  <c r="C320" i="8"/>
  <c r="N320" i="8" s="1"/>
  <c r="C319" i="8"/>
  <c r="N319" i="8" s="1"/>
  <c r="C318" i="8"/>
  <c r="N318" i="8" s="1"/>
  <c r="C317" i="8"/>
  <c r="N317" i="8" s="1"/>
  <c r="C316" i="8"/>
  <c r="N316" i="8" s="1"/>
  <c r="C315" i="8"/>
  <c r="N315" i="8" s="1"/>
  <c r="C314" i="8"/>
  <c r="N314" i="8" s="1"/>
  <c r="C313" i="8"/>
  <c r="N313" i="8" s="1"/>
  <c r="C312" i="8"/>
  <c r="N312" i="8" s="1"/>
  <c r="C311" i="8"/>
  <c r="N311" i="8" s="1"/>
  <c r="C307" i="8"/>
  <c r="N307" i="8" s="1"/>
  <c r="C306" i="8"/>
  <c r="N306" i="8" s="1"/>
  <c r="C305" i="8"/>
  <c r="N305" i="8" s="1"/>
  <c r="C304" i="8"/>
  <c r="N304" i="8" s="1"/>
  <c r="C303" i="8"/>
  <c r="N303" i="8" s="1"/>
  <c r="C302" i="8"/>
  <c r="N302" i="8" s="1"/>
  <c r="C301" i="8"/>
  <c r="N301" i="8" s="1"/>
  <c r="C300" i="8"/>
  <c r="N300" i="8" s="1"/>
  <c r="C299" i="8"/>
  <c r="N299" i="8" s="1"/>
  <c r="C298" i="8"/>
  <c r="N298" i="8" s="1"/>
  <c r="C297" i="8"/>
  <c r="N297" i="8" s="1"/>
  <c r="C296" i="8"/>
  <c r="N296" i="8" s="1"/>
  <c r="C295" i="8"/>
  <c r="N295" i="8" s="1"/>
  <c r="C294" i="8"/>
  <c r="N294" i="8" s="1"/>
  <c r="C293" i="8"/>
  <c r="N293" i="8" s="1"/>
  <c r="C292" i="8"/>
  <c r="N292" i="8" s="1"/>
  <c r="C291" i="8"/>
  <c r="N291" i="8" s="1"/>
  <c r="C290" i="8"/>
  <c r="N290" i="8" s="1"/>
  <c r="C289" i="8"/>
  <c r="N289" i="8" s="1"/>
  <c r="C288" i="8"/>
  <c r="N288" i="8" s="1"/>
  <c r="C287" i="8"/>
  <c r="N287" i="8" s="1"/>
  <c r="C286" i="8"/>
  <c r="N286" i="8" s="1"/>
  <c r="C285" i="8"/>
  <c r="A256" i="8"/>
  <c r="C241" i="8"/>
  <c r="N241" i="8" s="1"/>
  <c r="C254" i="8"/>
  <c r="N422" i="8" l="1"/>
  <c r="C423" i="8"/>
  <c r="N451" i="8"/>
  <c r="C452" i="8"/>
  <c r="N254" i="8"/>
  <c r="C255" i="8"/>
  <c r="N448" i="8"/>
  <c r="C449" i="8"/>
  <c r="L425" i="8"/>
  <c r="C429" i="8"/>
  <c r="N454" i="8"/>
  <c r="C462" i="8"/>
  <c r="L474" i="8"/>
  <c r="C478" i="8"/>
  <c r="N480" i="8"/>
  <c r="C485" i="8"/>
  <c r="L500" i="8"/>
  <c r="C503" i="8"/>
  <c r="N514" i="8"/>
  <c r="C521" i="8"/>
  <c r="L526" i="8"/>
  <c r="C532" i="8"/>
  <c r="N285" i="8"/>
  <c r="C342" i="8"/>
  <c r="N348" i="8"/>
  <c r="C362" i="8"/>
  <c r="N389" i="8"/>
  <c r="N396" i="8"/>
  <c r="N431" i="8"/>
  <c r="C437" i="8"/>
  <c r="N442" i="8"/>
  <c r="C446" i="8"/>
  <c r="N467" i="8"/>
  <c r="C471" i="8"/>
  <c r="N509" i="8"/>
  <c r="C512" i="8"/>
  <c r="N505" i="8"/>
  <c r="C507" i="8"/>
  <c r="F483" i="8"/>
  <c r="F475" i="8"/>
  <c r="N474" i="8"/>
  <c r="N500" i="8"/>
  <c r="N482" i="8"/>
  <c r="F474" i="8"/>
  <c r="N475" i="8"/>
  <c r="F500" i="8"/>
  <c r="F482" i="8"/>
  <c r="N483" i="8"/>
  <c r="J526" i="8"/>
  <c r="J516" i="8"/>
  <c r="J517" i="8"/>
  <c r="J527" i="8"/>
  <c r="J528" i="8"/>
  <c r="F426" i="8"/>
  <c r="J474" i="8"/>
  <c r="J475" i="8"/>
  <c r="J500" i="8"/>
  <c r="F526" i="8"/>
  <c r="N526" i="8"/>
  <c r="J482" i="8"/>
  <c r="J483" i="8"/>
  <c r="F516" i="8"/>
  <c r="N516" i="8"/>
  <c r="F517" i="8"/>
  <c r="N517" i="8"/>
  <c r="F527" i="8"/>
  <c r="N527" i="8"/>
  <c r="F528" i="8"/>
  <c r="N528" i="8"/>
  <c r="H531" i="8"/>
  <c r="L531" i="8"/>
  <c r="F531" i="8"/>
  <c r="J531" i="8"/>
  <c r="H529" i="8"/>
  <c r="L529" i="8"/>
  <c r="H530" i="8"/>
  <c r="L530" i="8"/>
  <c r="F529" i="8"/>
  <c r="J529" i="8"/>
  <c r="F530" i="8"/>
  <c r="J530" i="8"/>
  <c r="H518" i="8"/>
  <c r="L518" i="8"/>
  <c r="H519" i="8"/>
  <c r="L519" i="8"/>
  <c r="H520" i="8"/>
  <c r="L520" i="8"/>
  <c r="F518" i="8"/>
  <c r="J518" i="8"/>
  <c r="F519" i="8"/>
  <c r="J519" i="8"/>
  <c r="F520" i="8"/>
  <c r="J520" i="8"/>
  <c r="H511" i="8"/>
  <c r="L511" i="8"/>
  <c r="F511" i="8"/>
  <c r="J511" i="8"/>
  <c r="H506" i="8"/>
  <c r="L506" i="8"/>
  <c r="F506" i="8"/>
  <c r="J506" i="8"/>
  <c r="H502" i="8"/>
  <c r="L502" i="8"/>
  <c r="F502" i="8"/>
  <c r="J502" i="8"/>
  <c r="H495" i="8"/>
  <c r="L495" i="8"/>
  <c r="H496" i="8"/>
  <c r="L496" i="8"/>
  <c r="H497" i="8"/>
  <c r="L497" i="8"/>
  <c r="F495" i="8"/>
  <c r="J495" i="8"/>
  <c r="F496" i="8"/>
  <c r="J496" i="8"/>
  <c r="F497" i="8"/>
  <c r="J497" i="8"/>
  <c r="H484" i="8"/>
  <c r="L484" i="8"/>
  <c r="F484" i="8"/>
  <c r="J484" i="8"/>
  <c r="H477" i="8"/>
  <c r="L477" i="8"/>
  <c r="F477" i="8"/>
  <c r="J477" i="8"/>
  <c r="H527" i="8"/>
  <c r="H528" i="8"/>
  <c r="H516" i="8"/>
  <c r="H517" i="8"/>
  <c r="H510" i="8"/>
  <c r="L510" i="8"/>
  <c r="F510" i="8"/>
  <c r="J510" i="8"/>
  <c r="H505" i="8"/>
  <c r="L505" i="8"/>
  <c r="F505" i="8"/>
  <c r="J505" i="8"/>
  <c r="H501" i="8"/>
  <c r="L501" i="8"/>
  <c r="F501" i="8"/>
  <c r="J501" i="8"/>
  <c r="H482" i="8"/>
  <c r="H483" i="8"/>
  <c r="H476" i="8"/>
  <c r="L476" i="8"/>
  <c r="F476" i="8"/>
  <c r="J476" i="8"/>
  <c r="H526" i="8"/>
  <c r="H514" i="8"/>
  <c r="L514" i="8"/>
  <c r="H515" i="8"/>
  <c r="L515" i="8"/>
  <c r="F514" i="8"/>
  <c r="J514" i="8"/>
  <c r="F515" i="8"/>
  <c r="J515" i="8"/>
  <c r="H509" i="8"/>
  <c r="L509" i="8"/>
  <c r="F509" i="8"/>
  <c r="J509" i="8"/>
  <c r="H500" i="8"/>
  <c r="H480" i="8"/>
  <c r="L480" i="8"/>
  <c r="H481" i="8"/>
  <c r="L481" i="8"/>
  <c r="F480" i="8"/>
  <c r="J480" i="8"/>
  <c r="F481" i="8"/>
  <c r="J481" i="8"/>
  <c r="H474" i="8"/>
  <c r="H475" i="8"/>
  <c r="N426" i="8"/>
  <c r="H470" i="8"/>
  <c r="L470" i="8"/>
  <c r="F470" i="8"/>
  <c r="J470" i="8"/>
  <c r="H461" i="8"/>
  <c r="L461" i="8"/>
  <c r="F461" i="8"/>
  <c r="J461" i="8"/>
  <c r="F425" i="8"/>
  <c r="N425" i="8"/>
  <c r="J426" i="8"/>
  <c r="F427" i="8"/>
  <c r="N427" i="8"/>
  <c r="J425" i="8"/>
  <c r="J427" i="8"/>
  <c r="H451" i="8"/>
  <c r="L451" i="8"/>
  <c r="F451" i="8"/>
  <c r="J451" i="8"/>
  <c r="H445" i="8"/>
  <c r="L445" i="8"/>
  <c r="F445" i="8"/>
  <c r="J445" i="8"/>
  <c r="H444" i="8"/>
  <c r="L444" i="8"/>
  <c r="F444" i="8"/>
  <c r="J444" i="8"/>
  <c r="H428" i="8"/>
  <c r="L428" i="8"/>
  <c r="F428" i="8"/>
  <c r="J428" i="8"/>
  <c r="H460" i="8"/>
  <c r="L460" i="8"/>
  <c r="F460" i="8"/>
  <c r="J460" i="8"/>
  <c r="H459" i="8"/>
  <c r="L459" i="8"/>
  <c r="F459" i="8"/>
  <c r="J459" i="8"/>
  <c r="H469" i="8"/>
  <c r="L469" i="8"/>
  <c r="F469" i="8"/>
  <c r="J469" i="8"/>
  <c r="H458" i="8"/>
  <c r="L458" i="8"/>
  <c r="H457" i="8"/>
  <c r="L457" i="8"/>
  <c r="F457" i="8"/>
  <c r="J457" i="8"/>
  <c r="F458" i="8"/>
  <c r="J458" i="8"/>
  <c r="H436" i="8"/>
  <c r="L436" i="8"/>
  <c r="H435" i="8"/>
  <c r="L435" i="8"/>
  <c r="F435" i="8"/>
  <c r="J435" i="8"/>
  <c r="F436" i="8"/>
  <c r="J436" i="8"/>
  <c r="H427" i="8"/>
  <c r="H468" i="8"/>
  <c r="L468" i="8"/>
  <c r="F468" i="8"/>
  <c r="J468" i="8"/>
  <c r="H455" i="8"/>
  <c r="L455" i="8"/>
  <c r="H456" i="8"/>
  <c r="L456" i="8"/>
  <c r="F455" i="8"/>
  <c r="J455" i="8"/>
  <c r="F456" i="8"/>
  <c r="J456" i="8"/>
  <c r="H448" i="8"/>
  <c r="L448" i="8"/>
  <c r="F448" i="8"/>
  <c r="J448" i="8"/>
  <c r="H443" i="8"/>
  <c r="L443" i="8"/>
  <c r="F443" i="8"/>
  <c r="J443" i="8"/>
  <c r="H433" i="8"/>
  <c r="L433" i="8"/>
  <c r="H434" i="8"/>
  <c r="L434" i="8"/>
  <c r="F433" i="8"/>
  <c r="J433" i="8"/>
  <c r="F434" i="8"/>
  <c r="J434" i="8"/>
  <c r="H426" i="8"/>
  <c r="H467" i="8"/>
  <c r="L467" i="8"/>
  <c r="F467" i="8"/>
  <c r="J467" i="8"/>
  <c r="H454" i="8"/>
  <c r="L454" i="8"/>
  <c r="F454" i="8"/>
  <c r="J454" i="8"/>
  <c r="H442" i="8"/>
  <c r="L442" i="8"/>
  <c r="F442" i="8"/>
  <c r="J442" i="8"/>
  <c r="H431" i="8"/>
  <c r="L431" i="8"/>
  <c r="H432" i="8"/>
  <c r="L432" i="8"/>
  <c r="F431" i="8"/>
  <c r="J431" i="8"/>
  <c r="F432" i="8"/>
  <c r="J432" i="8"/>
  <c r="H425" i="8"/>
  <c r="H422" i="8"/>
  <c r="L422" i="8"/>
  <c r="F422" i="8"/>
  <c r="J422" i="8"/>
  <c r="H398" i="8"/>
  <c r="L398" i="8"/>
  <c r="F398" i="8"/>
  <c r="J398" i="8"/>
  <c r="H397" i="8"/>
  <c r="L397" i="8"/>
  <c r="F397" i="8"/>
  <c r="J397" i="8"/>
  <c r="H396" i="8"/>
  <c r="L396" i="8"/>
  <c r="F396" i="8"/>
  <c r="J396" i="8"/>
  <c r="H329" i="8"/>
  <c r="F390" i="8"/>
  <c r="N390" i="8"/>
  <c r="F391" i="8"/>
  <c r="N391" i="8"/>
  <c r="J390" i="8"/>
  <c r="J391" i="8"/>
  <c r="H392" i="8"/>
  <c r="L392" i="8"/>
  <c r="F392" i="8"/>
  <c r="J392" i="8"/>
  <c r="H391" i="8"/>
  <c r="H390" i="8"/>
  <c r="H389" i="8"/>
  <c r="L389" i="8"/>
  <c r="F389" i="8"/>
  <c r="J389" i="8"/>
  <c r="H358" i="8"/>
  <c r="L358" i="8"/>
  <c r="H359" i="8"/>
  <c r="L359" i="8"/>
  <c r="H361" i="8"/>
  <c r="L361" i="8"/>
  <c r="H360" i="8"/>
  <c r="L360" i="8"/>
  <c r="F358" i="8"/>
  <c r="J358" i="8"/>
  <c r="F359" i="8"/>
  <c r="J359" i="8"/>
  <c r="F360" i="8"/>
  <c r="J360" i="8"/>
  <c r="F361" i="8"/>
  <c r="J361" i="8"/>
  <c r="L354" i="8"/>
  <c r="L355" i="8"/>
  <c r="H357" i="8"/>
  <c r="L357" i="8"/>
  <c r="H353" i="8"/>
  <c r="L353" i="8"/>
  <c r="H354" i="8"/>
  <c r="H355" i="8"/>
  <c r="H356" i="8"/>
  <c r="L356" i="8"/>
  <c r="F353" i="8"/>
  <c r="J353" i="8"/>
  <c r="F354" i="8"/>
  <c r="J354" i="8"/>
  <c r="F355" i="8"/>
  <c r="J355" i="8"/>
  <c r="F356" i="8"/>
  <c r="J356" i="8"/>
  <c r="F357" i="8"/>
  <c r="J357" i="8"/>
  <c r="H348" i="8"/>
  <c r="L348" i="8"/>
  <c r="H349" i="8"/>
  <c r="L349" i="8"/>
  <c r="H350" i="8"/>
  <c r="L350" i="8"/>
  <c r="H351" i="8"/>
  <c r="L351" i="8"/>
  <c r="H352" i="8"/>
  <c r="L352" i="8"/>
  <c r="F348" i="8"/>
  <c r="J348" i="8"/>
  <c r="F349" i="8"/>
  <c r="J349" i="8"/>
  <c r="F350" i="8"/>
  <c r="J350" i="8"/>
  <c r="F351" i="8"/>
  <c r="J351" i="8"/>
  <c r="F352" i="8"/>
  <c r="J352" i="8"/>
  <c r="J323" i="8"/>
  <c r="F323" i="8"/>
  <c r="N323" i="8"/>
  <c r="L339" i="8"/>
  <c r="H341" i="8"/>
  <c r="L341" i="8"/>
  <c r="H339" i="8"/>
  <c r="H340" i="8"/>
  <c r="L340" i="8"/>
  <c r="F339" i="8"/>
  <c r="J339" i="8"/>
  <c r="F340" i="8"/>
  <c r="J340" i="8"/>
  <c r="F341" i="8"/>
  <c r="J341" i="8"/>
  <c r="H337" i="8"/>
  <c r="L337" i="8"/>
  <c r="H338" i="8"/>
  <c r="L338" i="8"/>
  <c r="F337" i="8"/>
  <c r="J337" i="8"/>
  <c r="F338" i="8"/>
  <c r="J338" i="8"/>
  <c r="H336" i="8"/>
  <c r="L336" i="8"/>
  <c r="F336" i="8"/>
  <c r="J336" i="8"/>
  <c r="H332" i="8"/>
  <c r="L332" i="8"/>
  <c r="H333" i="8"/>
  <c r="L333" i="8"/>
  <c r="H334" i="8"/>
  <c r="L334" i="8"/>
  <c r="H335" i="8"/>
  <c r="L335" i="8"/>
  <c r="F332" i="8"/>
  <c r="J332" i="8"/>
  <c r="F333" i="8"/>
  <c r="J333" i="8"/>
  <c r="F334" i="8"/>
  <c r="J334" i="8"/>
  <c r="F335" i="8"/>
  <c r="J335" i="8"/>
  <c r="H331" i="8"/>
  <c r="L331" i="8"/>
  <c r="H328" i="8"/>
  <c r="L328" i="8"/>
  <c r="L329" i="8"/>
  <c r="H330" i="8"/>
  <c r="L330" i="8"/>
  <c r="F328" i="8"/>
  <c r="J328" i="8"/>
  <c r="F329" i="8"/>
  <c r="J329" i="8"/>
  <c r="F330" i="8"/>
  <c r="J330" i="8"/>
  <c r="F331" i="8"/>
  <c r="J331" i="8"/>
  <c r="H327" i="8"/>
  <c r="L327" i="8"/>
  <c r="F327" i="8"/>
  <c r="J327" i="8"/>
  <c r="H324" i="8"/>
  <c r="L324" i="8"/>
  <c r="H325" i="8"/>
  <c r="L325" i="8"/>
  <c r="H326" i="8"/>
  <c r="L326" i="8"/>
  <c r="F324" i="8"/>
  <c r="J324" i="8"/>
  <c r="F325" i="8"/>
  <c r="J325" i="8"/>
  <c r="F326" i="8"/>
  <c r="J326" i="8"/>
  <c r="H323" i="8"/>
  <c r="H321" i="8"/>
  <c r="L321" i="8"/>
  <c r="H322" i="8"/>
  <c r="L322" i="8"/>
  <c r="F321" i="8"/>
  <c r="J321" i="8"/>
  <c r="F322" i="8"/>
  <c r="J322" i="8"/>
  <c r="H311" i="8"/>
  <c r="L311" i="8"/>
  <c r="H312" i="8"/>
  <c r="L312" i="8"/>
  <c r="H313" i="8"/>
  <c r="L313" i="8"/>
  <c r="H314" i="8"/>
  <c r="L314" i="8"/>
  <c r="H315" i="8"/>
  <c r="L315" i="8"/>
  <c r="H316" i="8"/>
  <c r="L316" i="8"/>
  <c r="H317" i="8"/>
  <c r="L317" i="8"/>
  <c r="H318" i="8"/>
  <c r="L318" i="8"/>
  <c r="H319" i="8"/>
  <c r="L319" i="8"/>
  <c r="H320" i="8"/>
  <c r="L320" i="8"/>
  <c r="F311" i="8"/>
  <c r="J311" i="8"/>
  <c r="F312" i="8"/>
  <c r="J312" i="8"/>
  <c r="F313" i="8"/>
  <c r="J313" i="8"/>
  <c r="F314" i="8"/>
  <c r="J314" i="8"/>
  <c r="F315" i="8"/>
  <c r="J315" i="8"/>
  <c r="F316" i="8"/>
  <c r="J316" i="8"/>
  <c r="F317" i="8"/>
  <c r="J317" i="8"/>
  <c r="F318" i="8"/>
  <c r="J318" i="8"/>
  <c r="F319" i="8"/>
  <c r="J319" i="8"/>
  <c r="F320" i="8"/>
  <c r="J320" i="8"/>
  <c r="H294" i="8"/>
  <c r="L294" i="8"/>
  <c r="H295" i="8"/>
  <c r="L295" i="8"/>
  <c r="H296" i="8"/>
  <c r="L296" i="8"/>
  <c r="H297" i="8"/>
  <c r="L297" i="8"/>
  <c r="H298" i="8"/>
  <c r="L298" i="8"/>
  <c r="H299" i="8"/>
  <c r="L299" i="8"/>
  <c r="H300" i="8"/>
  <c r="L300" i="8"/>
  <c r="H301" i="8"/>
  <c r="L301" i="8"/>
  <c r="H302" i="8"/>
  <c r="L302" i="8"/>
  <c r="H303" i="8"/>
  <c r="L303" i="8"/>
  <c r="H304" i="8"/>
  <c r="L304" i="8"/>
  <c r="H305" i="8"/>
  <c r="L305" i="8"/>
  <c r="H306" i="8"/>
  <c r="L306" i="8"/>
  <c r="H307" i="8"/>
  <c r="L307" i="8"/>
  <c r="F294" i="8"/>
  <c r="J294" i="8"/>
  <c r="F295" i="8"/>
  <c r="J295" i="8"/>
  <c r="F296" i="8"/>
  <c r="J296" i="8"/>
  <c r="F297" i="8"/>
  <c r="J297" i="8"/>
  <c r="F298" i="8"/>
  <c r="J298" i="8"/>
  <c r="F299" i="8"/>
  <c r="J299" i="8"/>
  <c r="F300" i="8"/>
  <c r="J300" i="8"/>
  <c r="F301" i="8"/>
  <c r="J301" i="8"/>
  <c r="F302" i="8"/>
  <c r="J302" i="8"/>
  <c r="F303" i="8"/>
  <c r="J303" i="8"/>
  <c r="F304" i="8"/>
  <c r="J304" i="8"/>
  <c r="F305" i="8"/>
  <c r="J305" i="8"/>
  <c r="F306" i="8"/>
  <c r="J306" i="8"/>
  <c r="F307" i="8"/>
  <c r="J307" i="8"/>
  <c r="H285" i="8"/>
  <c r="L285" i="8"/>
  <c r="H286" i="8"/>
  <c r="L286" i="8"/>
  <c r="H287" i="8"/>
  <c r="L287" i="8"/>
  <c r="H288" i="8"/>
  <c r="L288" i="8"/>
  <c r="H289" i="8"/>
  <c r="L289" i="8"/>
  <c r="H290" i="8"/>
  <c r="L290" i="8"/>
  <c r="H291" i="8"/>
  <c r="L291" i="8"/>
  <c r="H292" i="8"/>
  <c r="L292" i="8"/>
  <c r="H293" i="8"/>
  <c r="L293" i="8"/>
  <c r="F285" i="8"/>
  <c r="J285" i="8"/>
  <c r="F286" i="8"/>
  <c r="J286" i="8"/>
  <c r="F287" i="8"/>
  <c r="J287" i="8"/>
  <c r="F288" i="8"/>
  <c r="J288" i="8"/>
  <c r="F289" i="8"/>
  <c r="J289" i="8"/>
  <c r="F290" i="8"/>
  <c r="J290" i="8"/>
  <c r="F291" i="8"/>
  <c r="J291" i="8"/>
  <c r="F292" i="8"/>
  <c r="J292" i="8"/>
  <c r="F293" i="8"/>
  <c r="J293" i="8"/>
  <c r="H241" i="8"/>
  <c r="L241" i="8"/>
  <c r="F241" i="8"/>
  <c r="J241" i="8"/>
  <c r="H254" i="8"/>
  <c r="L254" i="8"/>
  <c r="F254" i="8"/>
  <c r="J254" i="8"/>
  <c r="C363" i="8" l="1"/>
  <c r="O255" i="8"/>
  <c r="M255" i="8"/>
  <c r="K255" i="8"/>
  <c r="I255" i="8"/>
  <c r="G255" i="8"/>
  <c r="E255" i="8"/>
  <c r="C251" i="8"/>
  <c r="C250" i="8"/>
  <c r="N250" i="8" s="1"/>
  <c r="C234" i="8"/>
  <c r="C240" i="8"/>
  <c r="N240" i="8" s="1"/>
  <c r="C239" i="8"/>
  <c r="N239" i="8" s="1"/>
  <c r="C249" i="8"/>
  <c r="N249" i="8" s="1"/>
  <c r="C248" i="8"/>
  <c r="N248" i="8" s="1"/>
  <c r="C238" i="8"/>
  <c r="N238" i="8" s="1"/>
  <c r="C237" i="8"/>
  <c r="C247" i="8"/>
  <c r="C195" i="8"/>
  <c r="N195" i="8" s="1"/>
  <c r="C219" i="8"/>
  <c r="L219" i="8" s="1"/>
  <c r="C218" i="8"/>
  <c r="N218" i="8" s="1"/>
  <c r="C217" i="8"/>
  <c r="N217" i="8" s="1"/>
  <c r="C226" i="8"/>
  <c r="N226" i="8" s="1"/>
  <c r="C214" i="8"/>
  <c r="N214" i="8" s="1"/>
  <c r="C213" i="8"/>
  <c r="N213" i="8" s="1"/>
  <c r="C209" i="8"/>
  <c r="N209" i="8" s="1"/>
  <c r="C208" i="8"/>
  <c r="N208" i="8" s="1"/>
  <c r="C227" i="8"/>
  <c r="L227" i="8" s="1"/>
  <c r="C216" i="8"/>
  <c r="N216" i="8" s="1"/>
  <c r="C191" i="8"/>
  <c r="N191" i="8" s="1"/>
  <c r="C194" i="8"/>
  <c r="C230" i="8"/>
  <c r="C224" i="8"/>
  <c r="C225" i="8"/>
  <c r="L225" i="8" s="1"/>
  <c r="L224" i="8"/>
  <c r="C223" i="8"/>
  <c r="L223" i="8" s="1"/>
  <c r="C207" i="8"/>
  <c r="N207" i="8" s="1"/>
  <c r="C206" i="8"/>
  <c r="N206" i="8" s="1"/>
  <c r="C205" i="8"/>
  <c r="N205" i="8" s="1"/>
  <c r="C204" i="8"/>
  <c r="N204" i="8" s="1"/>
  <c r="C203" i="8"/>
  <c r="N203" i="8" s="1"/>
  <c r="C215" i="8"/>
  <c r="N215" i="8" s="1"/>
  <c r="C190" i="8"/>
  <c r="C222" i="8"/>
  <c r="N222" i="8" s="1"/>
  <c r="C202" i="8"/>
  <c r="N202" i="8" s="1"/>
  <c r="C201" i="8"/>
  <c r="N201" i="8" s="1"/>
  <c r="C200" i="8"/>
  <c r="N200" i="8" s="1"/>
  <c r="C199" i="8"/>
  <c r="N199" i="8" s="1"/>
  <c r="C198" i="8"/>
  <c r="A158" i="8"/>
  <c r="C156" i="8"/>
  <c r="N156" i="8" s="1"/>
  <c r="C155" i="8"/>
  <c r="N155" i="8" s="1"/>
  <c r="C145" i="8"/>
  <c r="N145" i="8" s="1"/>
  <c r="C144" i="8"/>
  <c r="N144" i="8" s="1"/>
  <c r="C139" i="8"/>
  <c r="C136" i="8"/>
  <c r="N136" i="8" s="1"/>
  <c r="C154" i="8"/>
  <c r="N154" i="8" s="1"/>
  <c r="C153" i="8"/>
  <c r="C143" i="8"/>
  <c r="N143" i="8" s="1"/>
  <c r="C135" i="8"/>
  <c r="C149" i="8"/>
  <c r="N149" i="8" s="1"/>
  <c r="C148" i="8"/>
  <c r="N148" i="8" s="1"/>
  <c r="C142" i="8"/>
  <c r="C131" i="8"/>
  <c r="N131" i="8" s="1"/>
  <c r="C107" i="8"/>
  <c r="L107" i="8" s="1"/>
  <c r="C130" i="8"/>
  <c r="N130" i="8" s="1"/>
  <c r="C121" i="8"/>
  <c r="N121" i="8" s="1"/>
  <c r="C114" i="8"/>
  <c r="N114" i="8" s="1"/>
  <c r="C129" i="8"/>
  <c r="N129" i="8" s="1"/>
  <c r="C128" i="8"/>
  <c r="N128" i="8" s="1"/>
  <c r="C106" i="8"/>
  <c r="N106" i="8" s="1"/>
  <c r="C120" i="8"/>
  <c r="N120" i="8" s="1"/>
  <c r="C119" i="8"/>
  <c r="N119" i="8" s="1"/>
  <c r="C113" i="8"/>
  <c r="N113" i="8" s="1"/>
  <c r="C112" i="8"/>
  <c r="N112" i="8" s="1"/>
  <c r="C127" i="8"/>
  <c r="C105" i="8"/>
  <c r="C118" i="8"/>
  <c r="N118" i="8" s="1"/>
  <c r="C117" i="8"/>
  <c r="C111" i="8"/>
  <c r="N111" i="8" s="1"/>
  <c r="C110" i="8"/>
  <c r="N139" i="8" l="1"/>
  <c r="C140" i="8"/>
  <c r="N234" i="8"/>
  <c r="C235" i="8"/>
  <c r="N127" i="8"/>
  <c r="C132" i="8"/>
  <c r="N135" i="8"/>
  <c r="C137" i="8"/>
  <c r="N153" i="8"/>
  <c r="C157" i="8"/>
  <c r="N247" i="8"/>
  <c r="C252" i="8"/>
  <c r="C798" i="8" s="1"/>
  <c r="N110" i="8"/>
  <c r="C115" i="8"/>
  <c r="N117" i="8"/>
  <c r="C122" i="8"/>
  <c r="N105" i="8"/>
  <c r="C108" i="8"/>
  <c r="L142" i="8"/>
  <c r="C146" i="8"/>
  <c r="N198" i="8"/>
  <c r="C220" i="8"/>
  <c r="N190" i="8"/>
  <c r="C192" i="8"/>
  <c r="C256" i="8" s="1"/>
  <c r="C228" i="8"/>
  <c r="N194" i="8"/>
  <c r="C196" i="8"/>
  <c r="N237" i="8"/>
  <c r="C242" i="8"/>
  <c r="N230" i="8"/>
  <c r="C231" i="8"/>
  <c r="F142" i="8"/>
  <c r="N251" i="8"/>
  <c r="L255" i="8"/>
  <c r="H250" i="8"/>
  <c r="L250" i="8"/>
  <c r="H251" i="8"/>
  <c r="L251" i="8"/>
  <c r="F250" i="8"/>
  <c r="J250" i="8"/>
  <c r="F251" i="8"/>
  <c r="J251" i="8"/>
  <c r="H234" i="8"/>
  <c r="L234" i="8"/>
  <c r="F234" i="8"/>
  <c r="J234" i="8"/>
  <c r="H240" i="8"/>
  <c r="L240" i="8"/>
  <c r="H239" i="8"/>
  <c r="L239" i="8"/>
  <c r="F239" i="8"/>
  <c r="J239" i="8"/>
  <c r="F240" i="8"/>
  <c r="J240" i="8"/>
  <c r="H248" i="8"/>
  <c r="L248" i="8"/>
  <c r="H249" i="8"/>
  <c r="L249" i="8"/>
  <c r="F248" i="8"/>
  <c r="J248" i="8"/>
  <c r="F249" i="8"/>
  <c r="J249" i="8"/>
  <c r="H237" i="8"/>
  <c r="L237" i="8"/>
  <c r="H238" i="8"/>
  <c r="L238" i="8"/>
  <c r="F237" i="8"/>
  <c r="J237" i="8"/>
  <c r="F238" i="8"/>
  <c r="J238" i="8"/>
  <c r="H247" i="8"/>
  <c r="L247" i="8"/>
  <c r="F247" i="8"/>
  <c r="J247" i="8"/>
  <c r="N225" i="8"/>
  <c r="N142" i="8"/>
  <c r="F225" i="8"/>
  <c r="F219" i="8"/>
  <c r="N219" i="8"/>
  <c r="J219" i="8"/>
  <c r="H195" i="8"/>
  <c r="L195" i="8"/>
  <c r="F195" i="8"/>
  <c r="J195" i="8"/>
  <c r="H219" i="8"/>
  <c r="J142" i="8"/>
  <c r="H200" i="8"/>
  <c r="F223" i="8"/>
  <c r="N223" i="8"/>
  <c r="J225" i="8"/>
  <c r="F227" i="8"/>
  <c r="N227" i="8"/>
  <c r="J223" i="8"/>
  <c r="J227" i="8"/>
  <c r="H218" i="8"/>
  <c r="L218" i="8"/>
  <c r="F218" i="8"/>
  <c r="J218" i="8"/>
  <c r="H217" i="8"/>
  <c r="L217" i="8"/>
  <c r="F217" i="8"/>
  <c r="J217" i="8"/>
  <c r="H226" i="8"/>
  <c r="L226" i="8"/>
  <c r="F226" i="8"/>
  <c r="J226" i="8"/>
  <c r="H208" i="8"/>
  <c r="L208" i="8"/>
  <c r="H209" i="8"/>
  <c r="L209" i="8"/>
  <c r="H213" i="8"/>
  <c r="L213" i="8"/>
  <c r="H214" i="8"/>
  <c r="L214" i="8"/>
  <c r="F208" i="8"/>
  <c r="J208" i="8"/>
  <c r="F209" i="8"/>
  <c r="J209" i="8"/>
  <c r="F213" i="8"/>
  <c r="J213" i="8"/>
  <c r="F214" i="8"/>
  <c r="J214" i="8"/>
  <c r="H227" i="8"/>
  <c r="H216" i="8"/>
  <c r="L216" i="8"/>
  <c r="F216" i="8"/>
  <c r="J216" i="8"/>
  <c r="H191" i="8"/>
  <c r="L191" i="8"/>
  <c r="F191" i="8"/>
  <c r="J191" i="8"/>
  <c r="H194" i="8"/>
  <c r="L194" i="8"/>
  <c r="F194" i="8"/>
  <c r="J194" i="8"/>
  <c r="H230" i="8"/>
  <c r="L230" i="8"/>
  <c r="F230" i="8"/>
  <c r="J230" i="8"/>
  <c r="J224" i="8"/>
  <c r="F224" i="8"/>
  <c r="N224" i="8"/>
  <c r="H223" i="8"/>
  <c r="H224" i="8"/>
  <c r="H225" i="8"/>
  <c r="H207" i="8"/>
  <c r="L207" i="8"/>
  <c r="F207" i="8"/>
  <c r="J207" i="8"/>
  <c r="H203" i="8"/>
  <c r="L203" i="8"/>
  <c r="H204" i="8"/>
  <c r="L204" i="8"/>
  <c r="H205" i="8"/>
  <c r="L205" i="8"/>
  <c r="H206" i="8"/>
  <c r="L206" i="8"/>
  <c r="F203" i="8"/>
  <c r="J203" i="8"/>
  <c r="F204" i="8"/>
  <c r="J204" i="8"/>
  <c r="F205" i="8"/>
  <c r="J205" i="8"/>
  <c r="F206" i="8"/>
  <c r="J206" i="8"/>
  <c r="H215" i="8"/>
  <c r="L215" i="8"/>
  <c r="F215" i="8"/>
  <c r="J215" i="8"/>
  <c r="H190" i="8"/>
  <c r="L190" i="8"/>
  <c r="F190" i="8"/>
  <c r="J190" i="8"/>
  <c r="H222" i="8"/>
  <c r="L222" i="8"/>
  <c r="F222" i="8"/>
  <c r="J222" i="8"/>
  <c r="H202" i="8"/>
  <c r="L202" i="8"/>
  <c r="H198" i="8"/>
  <c r="L198" i="8"/>
  <c r="H199" i="8"/>
  <c r="L199" i="8"/>
  <c r="L200" i="8"/>
  <c r="H201" i="8"/>
  <c r="L201" i="8"/>
  <c r="F198" i="8"/>
  <c r="J198" i="8"/>
  <c r="F199" i="8"/>
  <c r="J199" i="8"/>
  <c r="F200" i="8"/>
  <c r="J200" i="8"/>
  <c r="F201" i="8"/>
  <c r="J201" i="8"/>
  <c r="F202" i="8"/>
  <c r="J202" i="8"/>
  <c r="H155" i="8"/>
  <c r="L155" i="8"/>
  <c r="H156" i="8"/>
  <c r="L156" i="8"/>
  <c r="F155" i="8"/>
  <c r="J155" i="8"/>
  <c r="F156" i="8"/>
  <c r="J156" i="8"/>
  <c r="H144" i="8"/>
  <c r="L144" i="8"/>
  <c r="H145" i="8"/>
  <c r="L145" i="8"/>
  <c r="F144" i="8"/>
  <c r="J144" i="8"/>
  <c r="F145" i="8"/>
  <c r="J145" i="8"/>
  <c r="H139" i="8"/>
  <c r="L139" i="8"/>
  <c r="F139" i="8"/>
  <c r="J139" i="8"/>
  <c r="L136" i="8"/>
  <c r="H136" i="8"/>
  <c r="F136" i="8"/>
  <c r="J136" i="8"/>
  <c r="H153" i="8"/>
  <c r="L153" i="8"/>
  <c r="H154" i="8"/>
  <c r="L154" i="8"/>
  <c r="F153" i="8"/>
  <c r="J153" i="8"/>
  <c r="F154" i="8"/>
  <c r="J154" i="8"/>
  <c r="H143" i="8"/>
  <c r="L143" i="8"/>
  <c r="F143" i="8"/>
  <c r="J143" i="8"/>
  <c r="H135" i="8"/>
  <c r="L135" i="8"/>
  <c r="F135" i="8"/>
  <c r="J135" i="8"/>
  <c r="H148" i="8"/>
  <c r="L148" i="8"/>
  <c r="L149" i="8"/>
  <c r="H149" i="8"/>
  <c r="F148" i="8"/>
  <c r="J148" i="8"/>
  <c r="F149" i="8"/>
  <c r="J149" i="8"/>
  <c r="H142" i="8"/>
  <c r="F107" i="8"/>
  <c r="N107" i="8"/>
  <c r="J107" i="8"/>
  <c r="H131" i="8"/>
  <c r="L131" i="8"/>
  <c r="F131" i="8"/>
  <c r="J131" i="8"/>
  <c r="H107" i="8"/>
  <c r="H130" i="8"/>
  <c r="L130" i="8"/>
  <c r="F130" i="8"/>
  <c r="J130" i="8"/>
  <c r="H121" i="8"/>
  <c r="L121" i="8"/>
  <c r="F121" i="8"/>
  <c r="J121" i="8"/>
  <c r="H114" i="8"/>
  <c r="L114" i="8"/>
  <c r="F114" i="8"/>
  <c r="J114" i="8"/>
  <c r="H128" i="8"/>
  <c r="L128" i="8"/>
  <c r="H129" i="8"/>
  <c r="L129" i="8"/>
  <c r="F128" i="8"/>
  <c r="J128" i="8"/>
  <c r="F129" i="8"/>
  <c r="J129" i="8"/>
  <c r="H106" i="8"/>
  <c r="L106" i="8"/>
  <c r="F106" i="8"/>
  <c r="J106" i="8"/>
  <c r="H120" i="8"/>
  <c r="L120" i="8"/>
  <c r="F120" i="8"/>
  <c r="J120" i="8"/>
  <c r="H119" i="8"/>
  <c r="L119" i="8"/>
  <c r="F119" i="8"/>
  <c r="J119" i="8"/>
  <c r="L112" i="8"/>
  <c r="H113" i="8"/>
  <c r="L113" i="8"/>
  <c r="H112" i="8"/>
  <c r="F112" i="8"/>
  <c r="J112" i="8"/>
  <c r="F113" i="8"/>
  <c r="J113" i="8"/>
  <c r="H127" i="8"/>
  <c r="L127" i="8"/>
  <c r="F127" i="8"/>
  <c r="J127" i="8"/>
  <c r="H105" i="8"/>
  <c r="L105" i="8"/>
  <c r="F105" i="8"/>
  <c r="J105" i="8"/>
  <c r="H117" i="8"/>
  <c r="H118" i="8"/>
  <c r="L118" i="8"/>
  <c r="L117" i="8"/>
  <c r="F117" i="8"/>
  <c r="J117" i="8"/>
  <c r="F118" i="8"/>
  <c r="J118" i="8"/>
  <c r="H111" i="8"/>
  <c r="L111" i="8"/>
  <c r="H110" i="8"/>
  <c r="L110" i="8"/>
  <c r="F110" i="8"/>
  <c r="J110" i="8"/>
  <c r="F111" i="8"/>
  <c r="J111" i="8"/>
  <c r="C158" i="8" l="1"/>
  <c r="N255" i="8"/>
  <c r="F255" i="8"/>
  <c r="H255" i="8"/>
  <c r="J255" i="8"/>
  <c r="C58" i="8"/>
  <c r="N58" i="8" s="1"/>
  <c r="C57" i="8"/>
  <c r="N57" i="8" s="1"/>
  <c r="O63" i="8"/>
  <c r="M63" i="8"/>
  <c r="K63" i="8"/>
  <c r="I63" i="8"/>
  <c r="G63" i="8"/>
  <c r="C62" i="8"/>
  <c r="N62" i="8" s="1"/>
  <c r="C77" i="8"/>
  <c r="N77" i="8" s="1"/>
  <c r="C71" i="8"/>
  <c r="N71" i="8" s="1"/>
  <c r="C56" i="8"/>
  <c r="N56" i="8" s="1"/>
  <c r="C61" i="8"/>
  <c r="C76" i="8"/>
  <c r="N76" i="8" s="1"/>
  <c r="C75" i="8"/>
  <c r="N75" i="8" s="1"/>
  <c r="C70" i="8"/>
  <c r="N70" i="8" s="1"/>
  <c r="C55" i="8"/>
  <c r="N55" i="8" s="1"/>
  <c r="C54" i="8"/>
  <c r="N54" i="8" s="1"/>
  <c r="C74" i="8"/>
  <c r="C69" i="8"/>
  <c r="C68" i="8"/>
  <c r="N68" i="8" s="1"/>
  <c r="C53" i="8"/>
  <c r="N53" i="8" s="1"/>
  <c r="C52" i="8"/>
  <c r="C30" i="8"/>
  <c r="N30" i="8" s="1"/>
  <c r="C20" i="8"/>
  <c r="N20" i="8" s="1"/>
  <c r="C19" i="8"/>
  <c r="L19" i="8" s="1"/>
  <c r="C42" i="8"/>
  <c r="N42" i="8" s="1"/>
  <c r="C41" i="8"/>
  <c r="N41" i="8" s="1"/>
  <c r="C48" i="8"/>
  <c r="N48" i="8" s="1"/>
  <c r="C40" i="8"/>
  <c r="C29" i="8"/>
  <c r="N29" i="8" s="1"/>
  <c r="C28" i="8"/>
  <c r="N28" i="8" s="1"/>
  <c r="C18" i="8"/>
  <c r="N18" i="8" s="1"/>
  <c r="C17" i="8"/>
  <c r="N17" i="8" s="1"/>
  <c r="C39" i="8"/>
  <c r="N39" i="8" s="1"/>
  <c r="C38" i="8"/>
  <c r="N38" i="8" s="1"/>
  <c r="C27" i="8"/>
  <c r="L27" i="8" s="1"/>
  <c r="C47" i="8"/>
  <c r="N47" i="8" s="1"/>
  <c r="C46" i="8"/>
  <c r="N46" i="8" s="1"/>
  <c r="C37" i="8"/>
  <c r="L37" i="8" s="1"/>
  <c r="C26" i="8"/>
  <c r="N26" i="8" s="1"/>
  <c r="C25" i="8"/>
  <c r="N25" i="8" s="1"/>
  <c r="C16" i="8"/>
  <c r="L16" i="8" s="1"/>
  <c r="C15" i="8"/>
  <c r="L15" i="8" s="1"/>
  <c r="C45" i="8"/>
  <c r="C36" i="8"/>
  <c r="N36" i="8" s="1"/>
  <c r="C24" i="8"/>
  <c r="N24" i="8" s="1"/>
  <c r="C23" i="8"/>
  <c r="C14" i="8"/>
  <c r="N14" i="8" s="1"/>
  <c r="C13" i="8"/>
  <c r="N52" i="8" l="1"/>
  <c r="C59" i="8"/>
  <c r="N13" i="8"/>
  <c r="C21" i="8"/>
  <c r="N23" i="8"/>
  <c r="C31" i="8"/>
  <c r="L40" i="8"/>
  <c r="C43" i="8"/>
  <c r="N69" i="8"/>
  <c r="C72" i="8"/>
  <c r="C781" i="8" s="1"/>
  <c r="N45" i="8"/>
  <c r="C49" i="8"/>
  <c r="L74" i="8"/>
  <c r="C78" i="8"/>
  <c r="N61" i="8"/>
  <c r="C63" i="8"/>
  <c r="J74" i="8"/>
  <c r="F19" i="8"/>
  <c r="F74" i="8"/>
  <c r="N74" i="8"/>
  <c r="H58" i="8"/>
  <c r="L58" i="8"/>
  <c r="F58" i="8"/>
  <c r="J58" i="8"/>
  <c r="H57" i="8"/>
  <c r="L57" i="8"/>
  <c r="F57" i="8"/>
  <c r="J57" i="8"/>
  <c r="H62" i="8"/>
  <c r="L62" i="8"/>
  <c r="F62" i="8"/>
  <c r="J62" i="8"/>
  <c r="H77" i="8"/>
  <c r="L77" i="8"/>
  <c r="F77" i="8"/>
  <c r="J77" i="8"/>
  <c r="H71" i="8"/>
  <c r="L71" i="8"/>
  <c r="F71" i="8"/>
  <c r="J71" i="8"/>
  <c r="H56" i="8"/>
  <c r="L56" i="8"/>
  <c r="F56" i="8"/>
  <c r="J56" i="8"/>
  <c r="H61" i="8"/>
  <c r="L61" i="8"/>
  <c r="F61" i="8"/>
  <c r="J61" i="8"/>
  <c r="H75" i="8"/>
  <c r="L75" i="8"/>
  <c r="H76" i="8"/>
  <c r="L76" i="8"/>
  <c r="F75" i="8"/>
  <c r="J75" i="8"/>
  <c r="F76" i="8"/>
  <c r="J76" i="8"/>
  <c r="H70" i="8"/>
  <c r="L70" i="8"/>
  <c r="F70" i="8"/>
  <c r="J70" i="8"/>
  <c r="H54" i="8"/>
  <c r="L54" i="8"/>
  <c r="H55" i="8"/>
  <c r="L55" i="8"/>
  <c r="F54" i="8"/>
  <c r="J54" i="8"/>
  <c r="F55" i="8"/>
  <c r="J55" i="8"/>
  <c r="H74" i="8"/>
  <c r="H68" i="8"/>
  <c r="L68" i="8"/>
  <c r="H69" i="8"/>
  <c r="L69" i="8"/>
  <c r="F68" i="8"/>
  <c r="J68" i="8"/>
  <c r="F69" i="8"/>
  <c r="J69" i="8"/>
  <c r="H52" i="8"/>
  <c r="L52" i="8"/>
  <c r="H53" i="8"/>
  <c r="L53" i="8"/>
  <c r="F52" i="8"/>
  <c r="J52" i="8"/>
  <c r="F53" i="8"/>
  <c r="J53" i="8"/>
  <c r="J15" i="8"/>
  <c r="J16" i="8"/>
  <c r="F15" i="8"/>
  <c r="N15" i="8"/>
  <c r="F16" i="8"/>
  <c r="N16" i="8"/>
  <c r="F37" i="8"/>
  <c r="F27" i="8"/>
  <c r="N27" i="8"/>
  <c r="F40" i="8"/>
  <c r="N40" i="8"/>
  <c r="J19" i="8"/>
  <c r="J27" i="8"/>
  <c r="J40" i="8"/>
  <c r="N19" i="8"/>
  <c r="H30" i="8"/>
  <c r="L30" i="8"/>
  <c r="F30" i="8"/>
  <c r="J30" i="8"/>
  <c r="H20" i="8"/>
  <c r="L20" i="8"/>
  <c r="F20" i="8"/>
  <c r="J20" i="8"/>
  <c r="H19" i="8"/>
  <c r="H42" i="8"/>
  <c r="L42" i="8"/>
  <c r="F42" i="8"/>
  <c r="J42" i="8"/>
  <c r="H41" i="8"/>
  <c r="L41" i="8"/>
  <c r="F41" i="8"/>
  <c r="J41" i="8"/>
  <c r="H48" i="8"/>
  <c r="L48" i="8"/>
  <c r="F48" i="8"/>
  <c r="J48" i="8"/>
  <c r="H40" i="8"/>
  <c r="J37" i="8"/>
  <c r="N37" i="8"/>
  <c r="H28" i="8"/>
  <c r="L28" i="8"/>
  <c r="L29" i="8"/>
  <c r="H29" i="8"/>
  <c r="F28" i="8"/>
  <c r="J28" i="8"/>
  <c r="F29" i="8"/>
  <c r="J29" i="8"/>
  <c r="H17" i="8"/>
  <c r="L17" i="8"/>
  <c r="H18" i="8"/>
  <c r="L18" i="8"/>
  <c r="F17" i="8"/>
  <c r="J17" i="8"/>
  <c r="F18" i="8"/>
  <c r="J18" i="8"/>
  <c r="H39" i="8"/>
  <c r="L39" i="8"/>
  <c r="F39" i="8"/>
  <c r="J39" i="8"/>
  <c r="H38" i="8"/>
  <c r="L38" i="8"/>
  <c r="F38" i="8"/>
  <c r="J38" i="8"/>
  <c r="H27" i="8"/>
  <c r="H46" i="8"/>
  <c r="L46" i="8"/>
  <c r="H47" i="8"/>
  <c r="L47" i="8"/>
  <c r="F46" i="8"/>
  <c r="J46" i="8"/>
  <c r="F47" i="8"/>
  <c r="J47" i="8"/>
  <c r="H37" i="8"/>
  <c r="H25" i="8"/>
  <c r="L25" i="8"/>
  <c r="H26" i="8"/>
  <c r="L26" i="8"/>
  <c r="F25" i="8"/>
  <c r="J25" i="8"/>
  <c r="F26" i="8"/>
  <c r="J26" i="8"/>
  <c r="H15" i="8"/>
  <c r="H16" i="8"/>
  <c r="H45" i="8"/>
  <c r="L45" i="8"/>
  <c r="F45" i="8"/>
  <c r="J45" i="8"/>
  <c r="H36" i="8"/>
  <c r="L36" i="8"/>
  <c r="F36" i="8"/>
  <c r="J36" i="8"/>
  <c r="H24" i="8"/>
  <c r="L24" i="8"/>
  <c r="H23" i="8"/>
  <c r="L23" i="8"/>
  <c r="F23" i="8"/>
  <c r="J23" i="8"/>
  <c r="F24" i="8"/>
  <c r="J24" i="8"/>
  <c r="H13" i="8"/>
  <c r="H14" i="8"/>
  <c r="L14" i="8"/>
  <c r="L13" i="8"/>
  <c r="F13" i="8"/>
  <c r="J13" i="8"/>
  <c r="F14" i="8"/>
  <c r="J14" i="8"/>
  <c r="C79" i="8" l="1"/>
  <c r="P12" i="17"/>
  <c r="N12" i="17"/>
  <c r="L12" i="17"/>
  <c r="J12" i="17"/>
  <c r="H12" i="17"/>
  <c r="F12" i="17"/>
  <c r="E12" i="17"/>
  <c r="D12" i="17"/>
  <c r="I42" i="21"/>
  <c r="I41" i="21"/>
  <c r="I40" i="21"/>
  <c r="H42" i="21"/>
  <c r="H41" i="21"/>
  <c r="H40" i="21"/>
  <c r="D43" i="21"/>
  <c r="D42" i="21"/>
  <c r="D41" i="21"/>
  <c r="D40" i="21"/>
  <c r="C43" i="21"/>
  <c r="O30" i="21"/>
  <c r="C42" i="21"/>
  <c r="C41" i="21"/>
  <c r="C40" i="21"/>
  <c r="O163" i="14" l="1"/>
  <c r="M163" i="14"/>
  <c r="K163" i="14"/>
  <c r="I163" i="14"/>
  <c r="G163" i="14"/>
  <c r="E163" i="14"/>
  <c r="D163" i="14"/>
  <c r="C162" i="14"/>
  <c r="C163" i="14" s="1"/>
  <c r="N163" i="14" l="1"/>
  <c r="F163" i="14"/>
  <c r="J163" i="14"/>
  <c r="H163" i="14"/>
  <c r="L163" i="14"/>
  <c r="F162" i="14"/>
  <c r="J162" i="14"/>
  <c r="N162" i="14"/>
  <c r="H162" i="14"/>
  <c r="L162" i="14"/>
  <c r="C198" i="20"/>
  <c r="N198" i="20" s="1"/>
  <c r="C197" i="20"/>
  <c r="N197" i="20" s="1"/>
  <c r="O200" i="20"/>
  <c r="M200" i="20"/>
  <c r="K200" i="20"/>
  <c r="I200" i="20"/>
  <c r="G200" i="20"/>
  <c r="E200" i="20"/>
  <c r="D200" i="20"/>
  <c r="C199" i="20"/>
  <c r="L199" i="20" s="1"/>
  <c r="C196" i="20"/>
  <c r="O195" i="20"/>
  <c r="M195" i="20"/>
  <c r="K195" i="20"/>
  <c r="I195" i="20"/>
  <c r="G195" i="20"/>
  <c r="D195" i="20"/>
  <c r="E195" i="20"/>
  <c r="O192" i="20"/>
  <c r="M192" i="20"/>
  <c r="K192" i="20"/>
  <c r="I192" i="20"/>
  <c r="G192" i="20"/>
  <c r="D192" i="20"/>
  <c r="E192" i="20"/>
  <c r="O189" i="20"/>
  <c r="M189" i="20"/>
  <c r="K189" i="20"/>
  <c r="I189" i="20"/>
  <c r="G189" i="20"/>
  <c r="D189" i="20"/>
  <c r="E189" i="20"/>
  <c r="O181" i="20"/>
  <c r="M181" i="20"/>
  <c r="K181" i="20"/>
  <c r="I181" i="20"/>
  <c r="G181" i="20"/>
  <c r="D181" i="20"/>
  <c r="E181" i="20"/>
  <c r="C194" i="20"/>
  <c r="L194" i="20" s="1"/>
  <c r="C193" i="20"/>
  <c r="C191" i="20"/>
  <c r="L191" i="20" s="1"/>
  <c r="C185" i="20"/>
  <c r="N185" i="20" s="1"/>
  <c r="C186" i="20"/>
  <c r="L186" i="20" s="1"/>
  <c r="C184" i="20"/>
  <c r="N184" i="20" s="1"/>
  <c r="C183" i="20"/>
  <c r="N183" i="20" s="1"/>
  <c r="C176" i="20"/>
  <c r="N176" i="20" s="1"/>
  <c r="C175" i="20"/>
  <c r="N175" i="20" s="1"/>
  <c r="J200" i="20" l="1"/>
  <c r="N195" i="20"/>
  <c r="N186" i="20"/>
  <c r="F186" i="20"/>
  <c r="J191" i="20"/>
  <c r="J193" i="20"/>
  <c r="J194" i="20"/>
  <c r="J186" i="20"/>
  <c r="F191" i="20"/>
  <c r="N191" i="20"/>
  <c r="F193" i="20"/>
  <c r="N193" i="20"/>
  <c r="F194" i="20"/>
  <c r="N194" i="20"/>
  <c r="H198" i="20"/>
  <c r="L198" i="20"/>
  <c r="F198" i="20"/>
  <c r="J198" i="20"/>
  <c r="F200" i="20"/>
  <c r="H197" i="20"/>
  <c r="L197" i="20"/>
  <c r="F197" i="20"/>
  <c r="J197" i="20"/>
  <c r="F196" i="20"/>
  <c r="J196" i="20"/>
  <c r="N196" i="20"/>
  <c r="F199" i="20"/>
  <c r="J199" i="20"/>
  <c r="N199" i="20"/>
  <c r="H196" i="20"/>
  <c r="L196" i="20"/>
  <c r="H199" i="20"/>
  <c r="L195" i="20"/>
  <c r="H195" i="20"/>
  <c r="H193" i="20"/>
  <c r="L193" i="20"/>
  <c r="H194" i="20"/>
  <c r="H191" i="20"/>
  <c r="H185" i="20"/>
  <c r="L185" i="20"/>
  <c r="F185" i="20"/>
  <c r="J185" i="20"/>
  <c r="H186" i="20"/>
  <c r="H184" i="20"/>
  <c r="L184" i="20"/>
  <c r="H183" i="20"/>
  <c r="L183" i="20"/>
  <c r="F183" i="20"/>
  <c r="J183" i="20"/>
  <c r="F184" i="20"/>
  <c r="J184" i="20"/>
  <c r="H176" i="20"/>
  <c r="L176" i="20"/>
  <c r="H175" i="20"/>
  <c r="L175" i="20"/>
  <c r="F175" i="20"/>
  <c r="J175" i="20"/>
  <c r="F176" i="20"/>
  <c r="J176" i="20"/>
  <c r="F195" i="20" l="1"/>
  <c r="J195" i="20"/>
  <c r="L200" i="20"/>
  <c r="N200" i="20"/>
  <c r="H200" i="20"/>
  <c r="O136" i="20" l="1"/>
  <c r="M136" i="20"/>
  <c r="K136" i="20"/>
  <c r="I136" i="20"/>
  <c r="G136" i="20"/>
  <c r="E136" i="20"/>
  <c r="D136" i="20"/>
  <c r="C135" i="20"/>
  <c r="L135" i="20" s="1"/>
  <c r="C134" i="20"/>
  <c r="L134" i="20" s="1"/>
  <c r="C133" i="20"/>
  <c r="L133" i="20" s="1"/>
  <c r="C132" i="20"/>
  <c r="L132" i="20" s="1"/>
  <c r="C131" i="20"/>
  <c r="O130" i="20"/>
  <c r="M130" i="20"/>
  <c r="K130" i="20"/>
  <c r="I130" i="20"/>
  <c r="G130" i="20"/>
  <c r="E130" i="20"/>
  <c r="D130" i="20"/>
  <c r="C129" i="20"/>
  <c r="H129" i="20" s="1"/>
  <c r="C128" i="20"/>
  <c r="L128" i="20" s="1"/>
  <c r="O127" i="20"/>
  <c r="M127" i="20"/>
  <c r="K127" i="20"/>
  <c r="I127" i="20"/>
  <c r="G127" i="20"/>
  <c r="E127" i="20"/>
  <c r="D127" i="20"/>
  <c r="C126" i="20"/>
  <c r="L126" i="20" s="1"/>
  <c r="C125" i="20"/>
  <c r="L125" i="20" s="1"/>
  <c r="C124" i="20"/>
  <c r="L124" i="20" s="1"/>
  <c r="C123" i="20"/>
  <c r="L123" i="20" s="1"/>
  <c r="C122" i="20"/>
  <c r="L122" i="20" s="1"/>
  <c r="C121" i="20"/>
  <c r="O120" i="20"/>
  <c r="O201" i="20" s="1"/>
  <c r="H214" i="20" s="1"/>
  <c r="M120" i="20"/>
  <c r="K120" i="20"/>
  <c r="I120" i="20"/>
  <c r="G120" i="20"/>
  <c r="E120" i="20"/>
  <c r="D120" i="20"/>
  <c r="E11" i="17" s="1"/>
  <c r="C119" i="20"/>
  <c r="H119" i="20" s="1"/>
  <c r="C118" i="20"/>
  <c r="L118" i="20" s="1"/>
  <c r="C117" i="20"/>
  <c r="H117" i="20" s="1"/>
  <c r="C116" i="20"/>
  <c r="L116" i="20" s="1"/>
  <c r="C115" i="20"/>
  <c r="H115" i="20" s="1"/>
  <c r="C114" i="20"/>
  <c r="L114" i="20" s="1"/>
  <c r="C113" i="20"/>
  <c r="H113" i="20" s="1"/>
  <c r="C112" i="20"/>
  <c r="L112" i="20" s="1"/>
  <c r="C111" i="20"/>
  <c r="H111" i="20" s="1"/>
  <c r="C110" i="20"/>
  <c r="L110" i="20" s="1"/>
  <c r="C109" i="20"/>
  <c r="N109" i="20" s="1"/>
  <c r="C108" i="20"/>
  <c r="L108" i="20" s="1"/>
  <c r="C107" i="20"/>
  <c r="L107" i="20" s="1"/>
  <c r="C106" i="20"/>
  <c r="L106" i="20" s="1"/>
  <c r="C105" i="20"/>
  <c r="L105" i="20" s="1"/>
  <c r="C104" i="20"/>
  <c r="L104" i="20" s="1"/>
  <c r="C103" i="20"/>
  <c r="L103" i="20" s="1"/>
  <c r="C102" i="20"/>
  <c r="L102" i="20" s="1"/>
  <c r="C101" i="20"/>
  <c r="L101" i="20" s="1"/>
  <c r="C100" i="20"/>
  <c r="L100" i="20" s="1"/>
  <c r="C99" i="20"/>
  <c r="L99" i="20" s="1"/>
  <c r="C98" i="20"/>
  <c r="L98" i="20" s="1"/>
  <c r="C97" i="20"/>
  <c r="L97" i="20" s="1"/>
  <c r="C96" i="20"/>
  <c r="L96" i="20" s="1"/>
  <c r="C95" i="20"/>
  <c r="J95" i="20" s="1"/>
  <c r="C94" i="20"/>
  <c r="J94" i="20" s="1"/>
  <c r="C93" i="20"/>
  <c r="J93" i="20" s="1"/>
  <c r="C92" i="20"/>
  <c r="J92" i="20" s="1"/>
  <c r="C91" i="20"/>
  <c r="J91" i="20" s="1"/>
  <c r="C90" i="20"/>
  <c r="J90" i="20" s="1"/>
  <c r="C89" i="20"/>
  <c r="J89" i="20" s="1"/>
  <c r="C88" i="20"/>
  <c r="J88" i="20" s="1"/>
  <c r="C87" i="20"/>
  <c r="J87" i="20" s="1"/>
  <c r="C86" i="20"/>
  <c r="J86" i="20" s="1"/>
  <c r="C85" i="20"/>
  <c r="J85" i="20" s="1"/>
  <c r="C84" i="20"/>
  <c r="J84" i="20" s="1"/>
  <c r="C83" i="20"/>
  <c r="J83" i="20" s="1"/>
  <c r="C82" i="20"/>
  <c r="J82" i="20" s="1"/>
  <c r="C81" i="20"/>
  <c r="J81" i="20" s="1"/>
  <c r="C80" i="20"/>
  <c r="J80" i="20" s="1"/>
  <c r="C79" i="20"/>
  <c r="J79" i="20" s="1"/>
  <c r="C78" i="20"/>
  <c r="J78" i="20" s="1"/>
  <c r="C77" i="20"/>
  <c r="J77" i="20" s="1"/>
  <c r="C76" i="20"/>
  <c r="J76" i="20" s="1"/>
  <c r="C75" i="20"/>
  <c r="L75" i="20" s="1"/>
  <c r="C74" i="20"/>
  <c r="L74" i="20" s="1"/>
  <c r="C73" i="20"/>
  <c r="L73" i="20" s="1"/>
  <c r="C72" i="20"/>
  <c r="L72" i="20" s="1"/>
  <c r="C71" i="20"/>
  <c r="L71" i="20" s="1"/>
  <c r="C70" i="20"/>
  <c r="L70" i="20" s="1"/>
  <c r="C69" i="20"/>
  <c r="L69" i="20" s="1"/>
  <c r="C68" i="20"/>
  <c r="L68" i="20" s="1"/>
  <c r="C67" i="20"/>
  <c r="L67" i="20" s="1"/>
  <c r="C66" i="20"/>
  <c r="L66" i="20" s="1"/>
  <c r="C65" i="20"/>
  <c r="L65" i="20" s="1"/>
  <c r="C64" i="20"/>
  <c r="L64" i="20" s="1"/>
  <c r="C63" i="20"/>
  <c r="L63" i="20" s="1"/>
  <c r="C62" i="20"/>
  <c r="L62" i="20" s="1"/>
  <c r="C61" i="20"/>
  <c r="L61" i="20" s="1"/>
  <c r="C190" i="20"/>
  <c r="C188" i="20"/>
  <c r="L188" i="20" s="1"/>
  <c r="C187" i="20"/>
  <c r="L187" i="20" s="1"/>
  <c r="C182" i="20"/>
  <c r="C180" i="20"/>
  <c r="C179" i="20"/>
  <c r="H179" i="20" s="1"/>
  <c r="C178" i="20"/>
  <c r="C177" i="20"/>
  <c r="H177" i="20" s="1"/>
  <c r="C174" i="20"/>
  <c r="C173" i="20"/>
  <c r="H173" i="20" s="1"/>
  <c r="C172" i="20"/>
  <c r="C171" i="20"/>
  <c r="H171" i="20" s="1"/>
  <c r="C170" i="20"/>
  <c r="L170" i="20" s="1"/>
  <c r="C169" i="20"/>
  <c r="L169" i="20" s="1"/>
  <c r="C168" i="20"/>
  <c r="L168" i="20" s="1"/>
  <c r="C167" i="20"/>
  <c r="L167" i="20" s="1"/>
  <c r="C166" i="20"/>
  <c r="L166" i="20" s="1"/>
  <c r="C165" i="20"/>
  <c r="L165" i="20" s="1"/>
  <c r="C164" i="20"/>
  <c r="L164" i="20" s="1"/>
  <c r="C163" i="20"/>
  <c r="L163" i="20" s="1"/>
  <c r="C162" i="20"/>
  <c r="L162" i="20" s="1"/>
  <c r="C161" i="20"/>
  <c r="L161" i="20" s="1"/>
  <c r="C160" i="20"/>
  <c r="L160" i="20" s="1"/>
  <c r="C159" i="20"/>
  <c r="L159" i="20" s="1"/>
  <c r="C158" i="20"/>
  <c r="L158" i="20" s="1"/>
  <c r="C157" i="20"/>
  <c r="L157" i="20" s="1"/>
  <c r="C156" i="20"/>
  <c r="L156" i="20" s="1"/>
  <c r="C155" i="20"/>
  <c r="L155" i="20" s="1"/>
  <c r="C154" i="20"/>
  <c r="L154" i="20" s="1"/>
  <c r="C153" i="20"/>
  <c r="L153" i="20" s="1"/>
  <c r="C152" i="20"/>
  <c r="L152" i="20" s="1"/>
  <c r="C151" i="20"/>
  <c r="L151" i="20" s="1"/>
  <c r="C150" i="20"/>
  <c r="L150" i="20" s="1"/>
  <c r="C149" i="20"/>
  <c r="L149" i="20" s="1"/>
  <c r="C148" i="20"/>
  <c r="L148" i="20" s="1"/>
  <c r="C147" i="20"/>
  <c r="L147" i="20" s="1"/>
  <c r="C146" i="20"/>
  <c r="L146" i="20" s="1"/>
  <c r="C145" i="20"/>
  <c r="L145" i="20" s="1"/>
  <c r="C144" i="20"/>
  <c r="L144" i="20" s="1"/>
  <c r="C143" i="20"/>
  <c r="L143" i="20" s="1"/>
  <c r="C142" i="20"/>
  <c r="L142" i="20" s="1"/>
  <c r="C141" i="20"/>
  <c r="L141" i="20" s="1"/>
  <c r="C140" i="20"/>
  <c r="L140" i="20" s="1"/>
  <c r="C139" i="20"/>
  <c r="L139" i="20" s="1"/>
  <c r="C138" i="20"/>
  <c r="P11" i="17" l="1"/>
  <c r="C215" i="20"/>
  <c r="F182" i="20"/>
  <c r="H189" i="20"/>
  <c r="F155" i="20"/>
  <c r="F163" i="20"/>
  <c r="F151" i="20"/>
  <c r="F159" i="20"/>
  <c r="F167" i="20"/>
  <c r="F153" i="20"/>
  <c r="F157" i="20"/>
  <c r="F161" i="20"/>
  <c r="F165" i="20"/>
  <c r="F169" i="20"/>
  <c r="F188" i="20"/>
  <c r="F109" i="20"/>
  <c r="N150" i="20"/>
  <c r="N152" i="20"/>
  <c r="N154" i="20"/>
  <c r="N156" i="20"/>
  <c r="N158" i="20"/>
  <c r="N160" i="20"/>
  <c r="N162" i="20"/>
  <c r="N164" i="20"/>
  <c r="N166" i="20"/>
  <c r="N168" i="20"/>
  <c r="N187" i="20"/>
  <c r="N108" i="20"/>
  <c r="F150" i="20"/>
  <c r="N151" i="20"/>
  <c r="F152" i="20"/>
  <c r="N153" i="20"/>
  <c r="F154" i="20"/>
  <c r="N155" i="20"/>
  <c r="F156" i="20"/>
  <c r="N157" i="20"/>
  <c r="F158" i="20"/>
  <c r="N159" i="20"/>
  <c r="F160" i="20"/>
  <c r="N161" i="20"/>
  <c r="F162" i="20"/>
  <c r="N163" i="20"/>
  <c r="F164" i="20"/>
  <c r="N165" i="20"/>
  <c r="F166" i="20"/>
  <c r="N167" i="20"/>
  <c r="F168" i="20"/>
  <c r="N169" i="20"/>
  <c r="F170" i="20"/>
  <c r="N182" i="20"/>
  <c r="F187" i="20"/>
  <c r="N188" i="20"/>
  <c r="F107" i="20"/>
  <c r="F108" i="20"/>
  <c r="N127" i="20"/>
  <c r="N136" i="20"/>
  <c r="N138" i="20"/>
  <c r="F138" i="20"/>
  <c r="J138" i="20"/>
  <c r="J140" i="20"/>
  <c r="J142" i="20"/>
  <c r="J145" i="20"/>
  <c r="J146" i="20"/>
  <c r="J147" i="20"/>
  <c r="J148" i="20"/>
  <c r="J149" i="20"/>
  <c r="J150" i="20"/>
  <c r="J151" i="20"/>
  <c r="J152" i="20"/>
  <c r="J153" i="20"/>
  <c r="J154" i="20"/>
  <c r="J155" i="20"/>
  <c r="J156" i="20"/>
  <c r="J157" i="20"/>
  <c r="J158" i="20"/>
  <c r="J159" i="20"/>
  <c r="J160" i="20"/>
  <c r="J161" i="20"/>
  <c r="J162" i="20"/>
  <c r="J163" i="20"/>
  <c r="J164" i="20"/>
  <c r="J165" i="20"/>
  <c r="J166" i="20"/>
  <c r="J167" i="20"/>
  <c r="J168" i="20"/>
  <c r="J169" i="20"/>
  <c r="N189" i="20"/>
  <c r="J182" i="20"/>
  <c r="J187" i="20"/>
  <c r="J188" i="20"/>
  <c r="H190" i="20"/>
  <c r="F61" i="20"/>
  <c r="N61" i="20"/>
  <c r="F62" i="20"/>
  <c r="N62" i="20"/>
  <c r="F63" i="20"/>
  <c r="N63" i="20"/>
  <c r="F64" i="20"/>
  <c r="N64" i="20"/>
  <c r="F65" i="20"/>
  <c r="N65" i="20"/>
  <c r="F66" i="20"/>
  <c r="N66" i="20"/>
  <c r="F67" i="20"/>
  <c r="N67" i="20"/>
  <c r="F68" i="20"/>
  <c r="N68" i="20"/>
  <c r="F69" i="20"/>
  <c r="N69" i="20"/>
  <c r="F70" i="20"/>
  <c r="N70" i="20"/>
  <c r="F71" i="20"/>
  <c r="N71" i="20"/>
  <c r="F72" i="20"/>
  <c r="N72" i="20"/>
  <c r="F73" i="20"/>
  <c r="N73" i="20"/>
  <c r="F74" i="20"/>
  <c r="N74" i="20"/>
  <c r="F75" i="20"/>
  <c r="N75" i="20"/>
  <c r="J139" i="20"/>
  <c r="J141" i="20"/>
  <c r="J143" i="20"/>
  <c r="J144" i="20"/>
  <c r="F139" i="20"/>
  <c r="N139" i="20"/>
  <c r="F140" i="20"/>
  <c r="N140" i="20"/>
  <c r="F141" i="20"/>
  <c r="N141" i="20"/>
  <c r="F142" i="20"/>
  <c r="N142" i="20"/>
  <c r="F143" i="20"/>
  <c r="N143" i="20"/>
  <c r="F144" i="20"/>
  <c r="N144" i="20"/>
  <c r="F145" i="20"/>
  <c r="N145" i="20"/>
  <c r="F146" i="20"/>
  <c r="N146" i="20"/>
  <c r="F147" i="20"/>
  <c r="N147" i="20"/>
  <c r="F148" i="20"/>
  <c r="N148" i="20"/>
  <c r="F149" i="20"/>
  <c r="N149" i="20"/>
  <c r="J61" i="20"/>
  <c r="J62" i="20"/>
  <c r="J63" i="20"/>
  <c r="J64" i="20"/>
  <c r="J65" i="20"/>
  <c r="J66" i="20"/>
  <c r="J67" i="20"/>
  <c r="J68" i="20"/>
  <c r="J69" i="20"/>
  <c r="J70" i="20"/>
  <c r="J71" i="20"/>
  <c r="J72" i="20"/>
  <c r="J73" i="20"/>
  <c r="J74" i="20"/>
  <c r="J75" i="20"/>
  <c r="L76" i="20"/>
  <c r="N76" i="20"/>
  <c r="F76" i="20"/>
  <c r="L77" i="20"/>
  <c r="N77" i="20"/>
  <c r="F77" i="20"/>
  <c r="L78" i="20"/>
  <c r="N78" i="20"/>
  <c r="F78" i="20"/>
  <c r="L79" i="20"/>
  <c r="N79" i="20"/>
  <c r="F79" i="20"/>
  <c r="L80" i="20"/>
  <c r="N80" i="20"/>
  <c r="F80" i="20"/>
  <c r="L81" i="20"/>
  <c r="N81" i="20"/>
  <c r="F81" i="20"/>
  <c r="L82" i="20"/>
  <c r="N82" i="20"/>
  <c r="F82" i="20"/>
  <c r="L83" i="20"/>
  <c r="N83" i="20"/>
  <c r="F83" i="20"/>
  <c r="L84" i="20"/>
  <c r="N84" i="20"/>
  <c r="F84" i="20"/>
  <c r="L85" i="20"/>
  <c r="N85" i="20"/>
  <c r="F85" i="20"/>
  <c r="L86" i="20"/>
  <c r="N86" i="20"/>
  <c r="F86" i="20"/>
  <c r="L87" i="20"/>
  <c r="N87" i="20"/>
  <c r="F87" i="20"/>
  <c r="L88" i="20"/>
  <c r="N88" i="20"/>
  <c r="F88" i="20"/>
  <c r="L89" i="20"/>
  <c r="N89" i="20"/>
  <c r="F89" i="20"/>
  <c r="L90" i="20"/>
  <c r="N90" i="20"/>
  <c r="F90" i="20"/>
  <c r="L91" i="20"/>
  <c r="N91" i="20"/>
  <c r="F91" i="20"/>
  <c r="L92" i="20"/>
  <c r="N92" i="20"/>
  <c r="F92" i="20"/>
  <c r="L93" i="20"/>
  <c r="N93" i="20"/>
  <c r="F93" i="20"/>
  <c r="L94" i="20"/>
  <c r="N94" i="20"/>
  <c r="F94" i="20"/>
  <c r="L95" i="20"/>
  <c r="N95" i="20"/>
  <c r="F95" i="20"/>
  <c r="J96" i="20"/>
  <c r="J97" i="20"/>
  <c r="J98" i="20"/>
  <c r="J99" i="20"/>
  <c r="J100" i="20"/>
  <c r="J101" i="20"/>
  <c r="J102" i="20"/>
  <c r="J103" i="20"/>
  <c r="J104" i="20"/>
  <c r="J105" i="20"/>
  <c r="J106" i="20"/>
  <c r="J107" i="20"/>
  <c r="J108" i="20"/>
  <c r="J109" i="20"/>
  <c r="J121" i="20"/>
  <c r="J122" i="20"/>
  <c r="J123" i="20"/>
  <c r="J124" i="20"/>
  <c r="J125" i="20"/>
  <c r="J126" i="20"/>
  <c r="J131" i="20"/>
  <c r="J132" i="20"/>
  <c r="J133" i="20"/>
  <c r="J134" i="20"/>
  <c r="J135" i="20"/>
  <c r="F96" i="20"/>
  <c r="N96" i="20"/>
  <c r="F97" i="20"/>
  <c r="N97" i="20"/>
  <c r="F98" i="20"/>
  <c r="N98" i="20"/>
  <c r="F99" i="20"/>
  <c r="N99" i="20"/>
  <c r="F100" i="20"/>
  <c r="N100" i="20"/>
  <c r="F101" i="20"/>
  <c r="N101" i="20"/>
  <c r="F102" i="20"/>
  <c r="N102" i="20"/>
  <c r="F103" i="20"/>
  <c r="N103" i="20"/>
  <c r="F104" i="20"/>
  <c r="N104" i="20"/>
  <c r="F105" i="20"/>
  <c r="N105" i="20"/>
  <c r="F106" i="20"/>
  <c r="N106" i="20"/>
  <c r="N107" i="20"/>
  <c r="F121" i="20"/>
  <c r="N121" i="20"/>
  <c r="F122" i="20"/>
  <c r="N122" i="20"/>
  <c r="F123" i="20"/>
  <c r="N123" i="20"/>
  <c r="F124" i="20"/>
  <c r="N124" i="20"/>
  <c r="F125" i="20"/>
  <c r="N125" i="20"/>
  <c r="F126" i="20"/>
  <c r="N126" i="20"/>
  <c r="F131" i="20"/>
  <c r="N131" i="20"/>
  <c r="F132" i="20"/>
  <c r="N132" i="20"/>
  <c r="F133" i="20"/>
  <c r="N133" i="20"/>
  <c r="F134" i="20"/>
  <c r="N134" i="20"/>
  <c r="F135" i="20"/>
  <c r="N135" i="20"/>
  <c r="N172" i="20"/>
  <c r="J172" i="20"/>
  <c r="F172" i="20"/>
  <c r="L172" i="20"/>
  <c r="N174" i="20"/>
  <c r="J174" i="20"/>
  <c r="F174" i="20"/>
  <c r="L174" i="20"/>
  <c r="N178" i="20"/>
  <c r="J178" i="20"/>
  <c r="F178" i="20"/>
  <c r="L178" i="20"/>
  <c r="N180" i="20"/>
  <c r="J180" i="20"/>
  <c r="F180" i="20"/>
  <c r="L180" i="20"/>
  <c r="F192" i="20"/>
  <c r="J192" i="20"/>
  <c r="N192" i="20"/>
  <c r="H138" i="20"/>
  <c r="L138" i="20"/>
  <c r="H139" i="20"/>
  <c r="H140" i="20"/>
  <c r="H141" i="20"/>
  <c r="H142" i="20"/>
  <c r="H143" i="20"/>
  <c r="H144" i="20"/>
  <c r="H145" i="20"/>
  <c r="H146" i="20"/>
  <c r="H147" i="20"/>
  <c r="H148" i="20"/>
  <c r="H149" i="20"/>
  <c r="H150" i="20"/>
  <c r="H151" i="20"/>
  <c r="H152" i="20"/>
  <c r="H153" i="20"/>
  <c r="H154" i="20"/>
  <c r="H155" i="20"/>
  <c r="H156" i="20"/>
  <c r="H157" i="20"/>
  <c r="H158" i="20"/>
  <c r="H159" i="20"/>
  <c r="H160" i="20"/>
  <c r="H161" i="20"/>
  <c r="H162" i="20"/>
  <c r="H163" i="20"/>
  <c r="H164" i="20"/>
  <c r="H165" i="20"/>
  <c r="H166" i="20"/>
  <c r="H167" i="20"/>
  <c r="H168" i="20"/>
  <c r="H169" i="20"/>
  <c r="N170" i="20"/>
  <c r="J170" i="20"/>
  <c r="H170" i="20"/>
  <c r="N171" i="20"/>
  <c r="J171" i="20"/>
  <c r="F171" i="20"/>
  <c r="L171" i="20"/>
  <c r="H172" i="20"/>
  <c r="N173" i="20"/>
  <c r="J173" i="20"/>
  <c r="F173" i="20"/>
  <c r="L173" i="20"/>
  <c r="H174" i="20"/>
  <c r="N177" i="20"/>
  <c r="J177" i="20"/>
  <c r="F177" i="20"/>
  <c r="L177" i="20"/>
  <c r="H178" i="20"/>
  <c r="N179" i="20"/>
  <c r="J179" i="20"/>
  <c r="F179" i="20"/>
  <c r="L179" i="20"/>
  <c r="H180" i="20"/>
  <c r="J181" i="20"/>
  <c r="F189" i="20"/>
  <c r="N190" i="20"/>
  <c r="J190" i="20"/>
  <c r="F190" i="20"/>
  <c r="L190" i="20"/>
  <c r="H192" i="20"/>
  <c r="L192" i="20"/>
  <c r="N110" i="20"/>
  <c r="J110" i="20"/>
  <c r="F110" i="20"/>
  <c r="H110" i="20"/>
  <c r="N112" i="20"/>
  <c r="J112" i="20"/>
  <c r="F112" i="20"/>
  <c r="H112" i="20"/>
  <c r="N114" i="20"/>
  <c r="J114" i="20"/>
  <c r="F114" i="20"/>
  <c r="H114" i="20"/>
  <c r="N116" i="20"/>
  <c r="J116" i="20"/>
  <c r="F116" i="20"/>
  <c r="H116" i="20"/>
  <c r="N118" i="20"/>
  <c r="J118" i="20"/>
  <c r="F118" i="20"/>
  <c r="H118" i="20"/>
  <c r="L127" i="20"/>
  <c r="N128" i="20"/>
  <c r="J128" i="20"/>
  <c r="F128" i="20"/>
  <c r="H128" i="20"/>
  <c r="F130" i="20"/>
  <c r="H182" i="20"/>
  <c r="L182" i="20"/>
  <c r="H187" i="20"/>
  <c r="H188" i="20"/>
  <c r="H61" i="20"/>
  <c r="H62" i="20"/>
  <c r="H63" i="20"/>
  <c r="H64" i="20"/>
  <c r="H65" i="20"/>
  <c r="H66" i="20"/>
  <c r="H67" i="20"/>
  <c r="H68" i="20"/>
  <c r="H69" i="20"/>
  <c r="H70" i="20"/>
  <c r="H71" i="20"/>
  <c r="H72" i="20"/>
  <c r="H73" i="20"/>
  <c r="H74" i="20"/>
  <c r="H75" i="20"/>
  <c r="H76" i="20"/>
  <c r="H77" i="20"/>
  <c r="H78" i="20"/>
  <c r="H79" i="20"/>
  <c r="H80" i="20"/>
  <c r="H81" i="20"/>
  <c r="H82" i="20"/>
  <c r="H83" i="20"/>
  <c r="H84" i="20"/>
  <c r="H85" i="20"/>
  <c r="H86" i="20"/>
  <c r="H87" i="20"/>
  <c r="H88" i="20"/>
  <c r="H89" i="20"/>
  <c r="H90" i="20"/>
  <c r="H91" i="20"/>
  <c r="H92" i="20"/>
  <c r="H93" i="20"/>
  <c r="H94" i="20"/>
  <c r="H95" i="20"/>
  <c r="H96" i="20"/>
  <c r="H97" i="20"/>
  <c r="H98" i="20"/>
  <c r="H99" i="20"/>
  <c r="H100" i="20"/>
  <c r="H101" i="20"/>
  <c r="H102" i="20"/>
  <c r="H103" i="20"/>
  <c r="H104" i="20"/>
  <c r="H105" i="20"/>
  <c r="H106" i="20"/>
  <c r="H107" i="20"/>
  <c r="H108" i="20"/>
  <c r="H109" i="20"/>
  <c r="L109" i="20"/>
  <c r="N111" i="20"/>
  <c r="J111" i="20"/>
  <c r="F111" i="20"/>
  <c r="L111" i="20"/>
  <c r="N113" i="20"/>
  <c r="J113" i="20"/>
  <c r="F113" i="20"/>
  <c r="L113" i="20"/>
  <c r="N115" i="20"/>
  <c r="J115" i="20"/>
  <c r="F115" i="20"/>
  <c r="L115" i="20"/>
  <c r="N117" i="20"/>
  <c r="J117" i="20"/>
  <c r="F117" i="20"/>
  <c r="L117" i="20"/>
  <c r="N119" i="20"/>
  <c r="J119" i="20"/>
  <c r="F119" i="20"/>
  <c r="L119" i="20"/>
  <c r="N129" i="20"/>
  <c r="J129" i="20"/>
  <c r="F129" i="20"/>
  <c r="L129" i="20"/>
  <c r="H121" i="20"/>
  <c r="L121" i="20"/>
  <c r="H122" i="20"/>
  <c r="H123" i="20"/>
  <c r="H124" i="20"/>
  <c r="H125" i="20"/>
  <c r="H126" i="20"/>
  <c r="H131" i="20"/>
  <c r="L131" i="20"/>
  <c r="H132" i="20"/>
  <c r="H133" i="20"/>
  <c r="H134" i="20"/>
  <c r="H135" i="20"/>
  <c r="C135" i="14"/>
  <c r="N135" i="14" s="1"/>
  <c r="C134" i="14"/>
  <c r="N134" i="14" s="1"/>
  <c r="C133" i="14"/>
  <c r="N133" i="14" s="1"/>
  <c r="C132" i="14"/>
  <c r="N132" i="14" s="1"/>
  <c r="C131" i="14"/>
  <c r="N131" i="14" s="1"/>
  <c r="C130" i="14"/>
  <c r="N130" i="14" s="1"/>
  <c r="C129" i="14"/>
  <c r="N129" i="14" s="1"/>
  <c r="C128" i="14"/>
  <c r="N128" i="14" s="1"/>
  <c r="C127" i="14"/>
  <c r="N127" i="14" s="1"/>
  <c r="C126" i="14"/>
  <c r="N126" i="14" s="1"/>
  <c r="C125" i="14"/>
  <c r="N125" i="14" s="1"/>
  <c r="C124" i="14"/>
  <c r="N124" i="14" s="1"/>
  <c r="C123" i="14"/>
  <c r="N123" i="14" s="1"/>
  <c r="C122" i="14"/>
  <c r="N122" i="14" s="1"/>
  <c r="C121" i="14"/>
  <c r="N121" i="14" s="1"/>
  <c r="C120" i="14"/>
  <c r="N120" i="14" s="1"/>
  <c r="C119" i="14"/>
  <c r="H181" i="20" l="1"/>
  <c r="L136" i="20"/>
  <c r="H136" i="20"/>
  <c r="J189" i="20"/>
  <c r="N181" i="20"/>
  <c r="F181" i="20"/>
  <c r="L181" i="20"/>
  <c r="H130" i="20"/>
  <c r="F120" i="20"/>
  <c r="H120" i="20"/>
  <c r="H127" i="20"/>
  <c r="L189" i="20"/>
  <c r="J127" i="20"/>
  <c r="F127" i="20"/>
  <c r="J120" i="20"/>
  <c r="J136" i="20"/>
  <c r="F136" i="20"/>
  <c r="J130" i="20"/>
  <c r="L130" i="20"/>
  <c r="L120" i="20"/>
  <c r="N130" i="20"/>
  <c r="N120" i="20"/>
  <c r="N119" i="14"/>
  <c r="J119" i="14"/>
  <c r="F119" i="14"/>
  <c r="L119" i="14"/>
  <c r="H119" i="14"/>
  <c r="H120" i="14"/>
  <c r="L120" i="14"/>
  <c r="H121" i="14"/>
  <c r="L121" i="14"/>
  <c r="H122" i="14"/>
  <c r="L122" i="14"/>
  <c r="H123" i="14"/>
  <c r="L123" i="14"/>
  <c r="H124" i="14"/>
  <c r="L124" i="14"/>
  <c r="H125" i="14"/>
  <c r="L125" i="14"/>
  <c r="H126" i="14"/>
  <c r="L126" i="14"/>
  <c r="H127" i="14"/>
  <c r="L127" i="14"/>
  <c r="H128" i="14"/>
  <c r="L128" i="14"/>
  <c r="H129" i="14"/>
  <c r="L129" i="14"/>
  <c r="H130" i="14"/>
  <c r="L130" i="14"/>
  <c r="H131" i="14"/>
  <c r="L131" i="14"/>
  <c r="H132" i="14"/>
  <c r="L132" i="14"/>
  <c r="H133" i="14"/>
  <c r="L133" i="14"/>
  <c r="H134" i="14"/>
  <c r="L134" i="14"/>
  <c r="H135" i="14"/>
  <c r="L135" i="14"/>
  <c r="F120" i="14"/>
  <c r="J120" i="14"/>
  <c r="F121" i="14"/>
  <c r="J121" i="14"/>
  <c r="F122" i="14"/>
  <c r="J122" i="14"/>
  <c r="F123" i="14"/>
  <c r="J123" i="14"/>
  <c r="F124" i="14"/>
  <c r="J124" i="14"/>
  <c r="F125" i="14"/>
  <c r="J125" i="14"/>
  <c r="F126" i="14"/>
  <c r="J126" i="14"/>
  <c r="F127" i="14"/>
  <c r="J127" i="14"/>
  <c r="F128" i="14"/>
  <c r="J128" i="14"/>
  <c r="F129" i="14"/>
  <c r="J129" i="14"/>
  <c r="F130" i="14"/>
  <c r="J130" i="14"/>
  <c r="F131" i="14"/>
  <c r="J131" i="14"/>
  <c r="F132" i="14"/>
  <c r="J132" i="14"/>
  <c r="F133" i="14"/>
  <c r="J133" i="14"/>
  <c r="F134" i="14"/>
  <c r="J134" i="14"/>
  <c r="F135" i="14"/>
  <c r="J135" i="14"/>
  <c r="C14" i="14" l="1"/>
  <c r="O53" i="20" l="1"/>
  <c r="C498" i="8" l="1"/>
  <c r="C533" i="8" s="1"/>
  <c r="B869" i="8" l="1"/>
  <c r="O748" i="8" l="1"/>
  <c r="M748" i="8"/>
  <c r="M849" i="8" s="1"/>
  <c r="K748" i="8"/>
  <c r="K849" i="8" s="1"/>
  <c r="I748" i="8"/>
  <c r="I849" i="8" s="1"/>
  <c r="G748" i="8"/>
  <c r="G849" i="8" s="1"/>
  <c r="E748" i="8"/>
  <c r="E849" i="8" s="1"/>
  <c r="D748" i="8"/>
  <c r="M838" i="8"/>
  <c r="K838" i="8"/>
  <c r="I838" i="8"/>
  <c r="G838" i="8"/>
  <c r="E838" i="8"/>
  <c r="D838" i="8"/>
  <c r="C838" i="8"/>
  <c r="M839" i="8"/>
  <c r="K839" i="8"/>
  <c r="I839" i="8"/>
  <c r="G839" i="8"/>
  <c r="E839" i="8"/>
  <c r="D839" i="8"/>
  <c r="M841" i="8"/>
  <c r="K841" i="8"/>
  <c r="I841" i="8"/>
  <c r="G841" i="8"/>
  <c r="E841" i="8"/>
  <c r="D841" i="8"/>
  <c r="M840" i="8"/>
  <c r="K840" i="8"/>
  <c r="I840" i="8"/>
  <c r="G840" i="8"/>
  <c r="E840" i="8"/>
  <c r="D840" i="8"/>
  <c r="O608" i="8"/>
  <c r="M608" i="8"/>
  <c r="K608" i="8"/>
  <c r="I608" i="8"/>
  <c r="M828" i="8"/>
  <c r="K828" i="8"/>
  <c r="I828" i="8"/>
  <c r="G828" i="8"/>
  <c r="E828" i="8"/>
  <c r="D828" i="8"/>
  <c r="O566" i="8"/>
  <c r="M566" i="8"/>
  <c r="K566" i="8"/>
  <c r="I566" i="8"/>
  <c r="G566" i="8"/>
  <c r="E823" i="8"/>
  <c r="D823" i="8"/>
  <c r="D849" i="8" l="1"/>
  <c r="G823" i="8"/>
  <c r="K823" i="8"/>
  <c r="I823" i="8"/>
  <c r="M823" i="8"/>
  <c r="N650" i="8"/>
  <c r="N841" i="8" s="1"/>
  <c r="C841" i="8"/>
  <c r="C748" i="8"/>
  <c r="F748" i="8" s="1"/>
  <c r="F849" i="8" s="1"/>
  <c r="L590" i="8"/>
  <c r="L827" i="8" s="1"/>
  <c r="C836" i="8"/>
  <c r="C837" i="8"/>
  <c r="C840" i="8"/>
  <c r="F639" i="8"/>
  <c r="F839" i="8" s="1"/>
  <c r="F634" i="8"/>
  <c r="F838" i="8" s="1"/>
  <c r="J634" i="8"/>
  <c r="J838" i="8" s="1"/>
  <c r="N634" i="8"/>
  <c r="N838" i="8" s="1"/>
  <c r="H634" i="8"/>
  <c r="H838" i="8" s="1"/>
  <c r="L634" i="8"/>
  <c r="L838" i="8" s="1"/>
  <c r="F650" i="8"/>
  <c r="F841" i="8" s="1"/>
  <c r="H650" i="8"/>
  <c r="H841" i="8" s="1"/>
  <c r="J650" i="8"/>
  <c r="J841" i="8" s="1"/>
  <c r="L650" i="8"/>
  <c r="L841" i="8" s="1"/>
  <c r="C849" i="8" l="1"/>
  <c r="F590" i="8"/>
  <c r="F827" i="8" s="1"/>
  <c r="C823" i="8"/>
  <c r="N590" i="8"/>
  <c r="N827" i="8" s="1"/>
  <c r="L748" i="8"/>
  <c r="L849" i="8" s="1"/>
  <c r="N748" i="8"/>
  <c r="N849" i="8" s="1"/>
  <c r="J590" i="8"/>
  <c r="J827" i="8" s="1"/>
  <c r="H590" i="8"/>
  <c r="H827" i="8" s="1"/>
  <c r="H748" i="8"/>
  <c r="H849" i="8" s="1"/>
  <c r="J748" i="8"/>
  <c r="J849" i="8" s="1"/>
  <c r="J639" i="8"/>
  <c r="J839" i="8" s="1"/>
  <c r="C839" i="8"/>
  <c r="N594" i="8"/>
  <c r="N828" i="8" s="1"/>
  <c r="C828" i="8"/>
  <c r="L639" i="8"/>
  <c r="L839" i="8" s="1"/>
  <c r="N639" i="8"/>
  <c r="N839" i="8" s="1"/>
  <c r="H594" i="8"/>
  <c r="H828" i="8" s="1"/>
  <c r="L594" i="8"/>
  <c r="L828" i="8" s="1"/>
  <c r="H639" i="8"/>
  <c r="H839" i="8" s="1"/>
  <c r="N643" i="8"/>
  <c r="N840" i="8" s="1"/>
  <c r="L643" i="8"/>
  <c r="L840" i="8" s="1"/>
  <c r="J643" i="8"/>
  <c r="J840" i="8" s="1"/>
  <c r="H643" i="8"/>
  <c r="H840" i="8" s="1"/>
  <c r="F643" i="8"/>
  <c r="F840" i="8" s="1"/>
  <c r="F594" i="8"/>
  <c r="F828" i="8" s="1"/>
  <c r="J594" i="8"/>
  <c r="J828" i="8" s="1"/>
  <c r="M819" i="8" l="1"/>
  <c r="K819" i="8"/>
  <c r="I819" i="8"/>
  <c r="G819" i="8"/>
  <c r="E819" i="8"/>
  <c r="D819" i="8"/>
  <c r="M842" i="8"/>
  <c r="O598" i="8"/>
  <c r="M598" i="8"/>
  <c r="K598" i="8"/>
  <c r="I598" i="8"/>
  <c r="G598" i="8"/>
  <c r="E829" i="8"/>
  <c r="O449" i="8"/>
  <c r="M811" i="8"/>
  <c r="K811" i="8"/>
  <c r="I811" i="8"/>
  <c r="G811" i="8"/>
  <c r="E811" i="8"/>
  <c r="D811" i="8"/>
  <c r="M843" i="8"/>
  <c r="K843" i="8"/>
  <c r="I843" i="8"/>
  <c r="G843" i="8"/>
  <c r="E843" i="8"/>
  <c r="D843" i="8"/>
  <c r="N566" i="8" l="1"/>
  <c r="N823" i="8" s="1"/>
  <c r="L566" i="8"/>
  <c r="L823" i="8" s="1"/>
  <c r="J566" i="8"/>
  <c r="J823" i="8" s="1"/>
  <c r="H566" i="8"/>
  <c r="H823" i="8" s="1"/>
  <c r="F566" i="8"/>
  <c r="F823" i="8" s="1"/>
  <c r="N507" i="8"/>
  <c r="N819" i="8" s="1"/>
  <c r="C808" i="8"/>
  <c r="C809" i="8"/>
  <c r="C810" i="8"/>
  <c r="J449" i="8"/>
  <c r="J811" i="8" s="1"/>
  <c r="F507" i="8"/>
  <c r="F819" i="8" s="1"/>
  <c r="C806" i="8"/>
  <c r="C843" i="8"/>
  <c r="C829" i="8" l="1"/>
  <c r="L507" i="8"/>
  <c r="L819" i="8" s="1"/>
  <c r="F449" i="8"/>
  <c r="F811" i="8" s="1"/>
  <c r="C811" i="8"/>
  <c r="J507" i="8"/>
  <c r="J819" i="8" s="1"/>
  <c r="C819" i="8"/>
  <c r="H507" i="8"/>
  <c r="H819" i="8" s="1"/>
  <c r="H449" i="8"/>
  <c r="H811" i="8" s="1"/>
  <c r="L449" i="8"/>
  <c r="L811" i="8" s="1"/>
  <c r="N449" i="8"/>
  <c r="N811" i="8" s="1"/>
  <c r="H660" i="8"/>
  <c r="H843" i="8" s="1"/>
  <c r="J660" i="8"/>
  <c r="J843" i="8" s="1"/>
  <c r="L660" i="8"/>
  <c r="L843" i="8" s="1"/>
  <c r="N660" i="8"/>
  <c r="N843" i="8" s="1"/>
  <c r="F660" i="8"/>
  <c r="F843" i="8" s="1"/>
  <c r="M830" i="8" l="1"/>
  <c r="K830" i="8"/>
  <c r="I830" i="8"/>
  <c r="G830" i="8"/>
  <c r="E830" i="8" l="1"/>
  <c r="D830" i="8"/>
  <c r="C803" i="8"/>
  <c r="N602" i="8" l="1"/>
  <c r="N830" i="8" s="1"/>
  <c r="L602" i="8"/>
  <c r="L830" i="8" s="1"/>
  <c r="F602" i="8"/>
  <c r="F830" i="8" s="1"/>
  <c r="C830" i="8"/>
  <c r="H602" i="8"/>
  <c r="H830" i="8" s="1"/>
  <c r="J602" i="8"/>
  <c r="J830" i="8" s="1"/>
  <c r="A871" i="8"/>
  <c r="O220" i="8"/>
  <c r="O228" i="8"/>
  <c r="O242" i="8"/>
  <c r="O252" i="8"/>
  <c r="C794" i="8" l="1"/>
  <c r="O231" i="8"/>
  <c r="M231" i="8"/>
  <c r="M795" i="8" s="1"/>
  <c r="K231" i="8"/>
  <c r="K795" i="8" s="1"/>
  <c r="I231" i="8"/>
  <c r="I795" i="8" s="1"/>
  <c r="G231" i="8"/>
  <c r="G795" i="8" s="1"/>
  <c r="D231" i="8"/>
  <c r="D795" i="8" s="1"/>
  <c r="E231" i="8"/>
  <c r="E795" i="8" s="1"/>
  <c r="C795" i="8"/>
  <c r="O157" i="8"/>
  <c r="O146" i="8"/>
  <c r="O140" i="8"/>
  <c r="O137" i="8"/>
  <c r="O132" i="8"/>
  <c r="O122" i="8"/>
  <c r="O115" i="8"/>
  <c r="O108" i="8"/>
  <c r="M108" i="8"/>
  <c r="K108" i="8"/>
  <c r="I108" i="8"/>
  <c r="G108" i="8"/>
  <c r="O78" i="8"/>
  <c r="O72" i="8"/>
  <c r="O59" i="8"/>
  <c r="O49" i="8"/>
  <c r="O43" i="8"/>
  <c r="O31" i="8"/>
  <c r="O21" i="8"/>
  <c r="O158" i="8" l="1"/>
  <c r="L231" i="8"/>
  <c r="L795" i="8" s="1"/>
  <c r="O79" i="8"/>
  <c r="H171" i="8" l="1"/>
  <c r="C172" i="8"/>
  <c r="F231" i="8"/>
  <c r="F795" i="8" s="1"/>
  <c r="N231" i="8"/>
  <c r="N795" i="8" s="1"/>
  <c r="H231" i="8"/>
  <c r="H795" i="8" s="1"/>
  <c r="J231" i="8"/>
  <c r="J795" i="8" s="1"/>
  <c r="E30" i="21"/>
  <c r="C27" i="21"/>
  <c r="N27" i="21" s="1"/>
  <c r="C26" i="21"/>
  <c r="N26" i="21" s="1"/>
  <c r="C25" i="21"/>
  <c r="N25" i="21" s="1"/>
  <c r="C24" i="21"/>
  <c r="N24" i="21" s="1"/>
  <c r="C23" i="21"/>
  <c r="N23" i="21" s="1"/>
  <c r="C22" i="21"/>
  <c r="N22" i="21" s="1"/>
  <c r="C21" i="21"/>
  <c r="N21" i="21" s="1"/>
  <c r="C20" i="21"/>
  <c r="N20" i="21" s="1"/>
  <c r="C19" i="21"/>
  <c r="N19" i="21" s="1"/>
  <c r="C18" i="21"/>
  <c r="N18" i="21" s="1"/>
  <c r="C17" i="21"/>
  <c r="N17" i="21" s="1"/>
  <c r="C16" i="21"/>
  <c r="N16" i="21" s="1"/>
  <c r="H25" i="21" l="1"/>
  <c r="L25" i="21"/>
  <c r="H26" i="21"/>
  <c r="L26" i="21"/>
  <c r="H27" i="21"/>
  <c r="L27" i="21"/>
  <c r="F25" i="21"/>
  <c r="J25" i="21"/>
  <c r="F26" i="21"/>
  <c r="J26" i="21"/>
  <c r="F27" i="21"/>
  <c r="J27" i="21"/>
  <c r="H22" i="21"/>
  <c r="L22" i="21"/>
  <c r="H23" i="21"/>
  <c r="L23" i="21"/>
  <c r="H24" i="21"/>
  <c r="L24" i="21"/>
  <c r="F22" i="21"/>
  <c r="J22" i="21"/>
  <c r="F23" i="21"/>
  <c r="J23" i="21"/>
  <c r="F24" i="21"/>
  <c r="J24" i="21"/>
  <c r="H17" i="21"/>
  <c r="H19" i="21"/>
  <c r="L19" i="21"/>
  <c r="H20" i="21"/>
  <c r="L20" i="21"/>
  <c r="H21" i="21"/>
  <c r="L21" i="21"/>
  <c r="F19" i="21"/>
  <c r="J19" i="21"/>
  <c r="F20" i="21"/>
  <c r="J20" i="21"/>
  <c r="F21" i="21"/>
  <c r="J21" i="21"/>
  <c r="H16" i="21"/>
  <c r="L16" i="21"/>
  <c r="L17" i="21"/>
  <c r="H18" i="21"/>
  <c r="L18" i="21"/>
  <c r="F16" i="21"/>
  <c r="J16" i="21"/>
  <c r="F17" i="21"/>
  <c r="J17" i="21"/>
  <c r="F18" i="21"/>
  <c r="J18" i="21"/>
  <c r="Q104" i="14" l="1"/>
  <c r="O157" i="14"/>
  <c r="M157" i="14"/>
  <c r="K157" i="14"/>
  <c r="I157" i="14"/>
  <c r="G157" i="14"/>
  <c r="D157" i="14"/>
  <c r="E157" i="14"/>
  <c r="O160" i="14"/>
  <c r="M160" i="14"/>
  <c r="K160" i="14"/>
  <c r="I160" i="14"/>
  <c r="G160" i="14"/>
  <c r="D160" i="14"/>
  <c r="E160" i="14"/>
  <c r="O104" i="14"/>
  <c r="M104" i="14"/>
  <c r="K104" i="14"/>
  <c r="I104" i="14"/>
  <c r="G104" i="14"/>
  <c r="D104" i="14"/>
  <c r="E104" i="14"/>
  <c r="O51" i="14"/>
  <c r="M51" i="14"/>
  <c r="M164" i="14" s="1"/>
  <c r="K51" i="14"/>
  <c r="K164" i="14" s="1"/>
  <c r="I51" i="14"/>
  <c r="I164" i="14" s="1"/>
  <c r="G51" i="14"/>
  <c r="G164" i="14" s="1"/>
  <c r="D51" i="14"/>
  <c r="D164" i="14" s="1"/>
  <c r="E51" i="14"/>
  <c r="E164" i="14" s="1"/>
  <c r="O154" i="14"/>
  <c r="M154" i="14"/>
  <c r="K154" i="14"/>
  <c r="I154" i="14"/>
  <c r="G154" i="14"/>
  <c r="D154" i="14"/>
  <c r="E154" i="14"/>
  <c r="O59" i="20"/>
  <c r="M59" i="20"/>
  <c r="M201" i="20" s="1"/>
  <c r="K59" i="20"/>
  <c r="K201" i="20" s="1"/>
  <c r="I59" i="20"/>
  <c r="I201" i="20" s="1"/>
  <c r="J11" i="17" s="1"/>
  <c r="G59" i="20"/>
  <c r="G201" i="20" s="1"/>
  <c r="H11" i="17" s="1"/>
  <c r="D59" i="20"/>
  <c r="E59" i="20"/>
  <c r="E201" i="20" s="1"/>
  <c r="O57" i="20"/>
  <c r="O227" i="20" s="1"/>
  <c r="C241" i="20" s="1"/>
  <c r="M57" i="20"/>
  <c r="K57" i="20"/>
  <c r="I57" i="20"/>
  <c r="G57" i="20"/>
  <c r="D57" i="20"/>
  <c r="E57" i="20"/>
  <c r="M53" i="20"/>
  <c r="K53" i="20"/>
  <c r="I53" i="20"/>
  <c r="G53" i="20"/>
  <c r="D53" i="20"/>
  <c r="D227" i="20" s="1"/>
  <c r="E53" i="20"/>
  <c r="H213" i="20" l="1"/>
  <c r="N11" i="17"/>
  <c r="C214" i="20"/>
  <c r="M227" i="20"/>
  <c r="C246" i="20" s="1"/>
  <c r="C213" i="20"/>
  <c r="L11" i="17"/>
  <c r="F11" i="17"/>
  <c r="H212" i="20"/>
  <c r="C212" i="20"/>
  <c r="H239" i="20"/>
  <c r="K227" i="20"/>
  <c r="C239" i="20" s="1"/>
  <c r="I227" i="20"/>
  <c r="G227" i="20"/>
  <c r="E227" i="20"/>
  <c r="E13" i="17"/>
  <c r="J13" i="17"/>
  <c r="H13" i="17"/>
  <c r="F13" i="17"/>
  <c r="L13" i="17"/>
  <c r="P13" i="17"/>
  <c r="N13" i="17"/>
  <c r="C240" i="20" l="1"/>
  <c r="C245" i="20"/>
  <c r="H238" i="20"/>
  <c r="C238" i="20"/>
  <c r="H176" i="14"/>
  <c r="C177" i="14"/>
  <c r="H177" i="14"/>
  <c r="C178" i="14"/>
  <c r="H175" i="14"/>
  <c r="C175" i="14"/>
  <c r="C176" i="14"/>
  <c r="C68" i="14" l="1"/>
  <c r="N68" i="14" s="1"/>
  <c r="H68" i="14" l="1"/>
  <c r="L68" i="14"/>
  <c r="F68" i="14"/>
  <c r="J68" i="14"/>
  <c r="C53" i="14" l="1"/>
  <c r="C106" i="14" l="1"/>
  <c r="C156" i="14"/>
  <c r="C157" i="14" s="1"/>
  <c r="C92" i="14"/>
  <c r="N92" i="14" s="1"/>
  <c r="C91" i="14"/>
  <c r="N91" i="14" s="1"/>
  <c r="C90" i="14"/>
  <c r="N90" i="14" s="1"/>
  <c r="C89" i="14"/>
  <c r="N89" i="14" s="1"/>
  <c r="C88" i="14"/>
  <c r="N88" i="14" s="1"/>
  <c r="C87" i="14"/>
  <c r="N87" i="14" s="1"/>
  <c r="C86" i="14"/>
  <c r="N86" i="14" s="1"/>
  <c r="C85" i="14"/>
  <c r="N85" i="14" s="1"/>
  <c r="C84" i="14"/>
  <c r="N84" i="14" s="1"/>
  <c r="C83" i="14"/>
  <c r="N83" i="14" s="1"/>
  <c r="C82" i="14"/>
  <c r="N82" i="14" s="1"/>
  <c r="C103" i="14"/>
  <c r="N103" i="14" s="1"/>
  <c r="C102" i="14"/>
  <c r="N102" i="14" s="1"/>
  <c r="C101" i="14"/>
  <c r="N101" i="14" s="1"/>
  <c r="C100" i="14"/>
  <c r="N100" i="14" s="1"/>
  <c r="C99" i="14"/>
  <c r="N99" i="14" s="1"/>
  <c r="C98" i="14"/>
  <c r="N98" i="14" s="1"/>
  <c r="C97" i="14"/>
  <c r="N97" i="14" s="1"/>
  <c r="C96" i="14"/>
  <c r="N96" i="14" s="1"/>
  <c r="C95" i="14"/>
  <c r="N95" i="14" s="1"/>
  <c r="C94" i="14"/>
  <c r="N94" i="14" s="1"/>
  <c r="C93" i="14"/>
  <c r="H93" i="14" s="1"/>
  <c r="C81" i="14"/>
  <c r="H81" i="14" s="1"/>
  <c r="C80" i="14"/>
  <c r="H80" i="14" s="1"/>
  <c r="C79" i="14"/>
  <c r="H79" i="14" s="1"/>
  <c r="C78" i="14"/>
  <c r="C77" i="14"/>
  <c r="H77" i="14" s="1"/>
  <c r="C76" i="14"/>
  <c r="H76" i="14" s="1"/>
  <c r="C75" i="14"/>
  <c r="H75" i="14" s="1"/>
  <c r="C74" i="14"/>
  <c r="H74" i="14" s="1"/>
  <c r="C73" i="14"/>
  <c r="C72" i="14"/>
  <c r="H72" i="14" s="1"/>
  <c r="C71" i="14"/>
  <c r="C70" i="14"/>
  <c r="H70" i="14" s="1"/>
  <c r="C69" i="14"/>
  <c r="C67" i="14"/>
  <c r="H67" i="14" s="1"/>
  <c r="C66" i="14"/>
  <c r="C65" i="14"/>
  <c r="H65" i="14" s="1"/>
  <c r="C64" i="14"/>
  <c r="C63" i="14"/>
  <c r="N63" i="14" s="1"/>
  <c r="C62" i="14"/>
  <c r="L62" i="14" s="1"/>
  <c r="C61" i="14"/>
  <c r="L61" i="14" s="1"/>
  <c r="C60" i="14"/>
  <c r="L60" i="14" s="1"/>
  <c r="C59" i="14"/>
  <c r="L59" i="14" s="1"/>
  <c r="C58" i="14"/>
  <c r="L58" i="14" s="1"/>
  <c r="C57" i="14"/>
  <c r="L57" i="14" s="1"/>
  <c r="C56" i="14"/>
  <c r="L56" i="14" s="1"/>
  <c r="C55" i="14"/>
  <c r="N55" i="14" s="1"/>
  <c r="C54" i="14"/>
  <c r="N54" i="14" s="1"/>
  <c r="N53" i="14"/>
  <c r="C104" i="14" l="1"/>
  <c r="H78" i="14"/>
  <c r="F156" i="14"/>
  <c r="N156" i="14"/>
  <c r="J156" i="14"/>
  <c r="N157" i="14"/>
  <c r="L157" i="14"/>
  <c r="J157" i="14"/>
  <c r="H157" i="14"/>
  <c r="F157" i="14"/>
  <c r="H156" i="14"/>
  <c r="L156" i="14"/>
  <c r="H82" i="14"/>
  <c r="L82" i="14"/>
  <c r="H83" i="14"/>
  <c r="L83" i="14"/>
  <c r="H84" i="14"/>
  <c r="L84" i="14"/>
  <c r="H85" i="14"/>
  <c r="L85" i="14"/>
  <c r="H86" i="14"/>
  <c r="L86" i="14"/>
  <c r="H87" i="14"/>
  <c r="L87" i="14"/>
  <c r="H88" i="14"/>
  <c r="L88" i="14"/>
  <c r="H89" i="14"/>
  <c r="L89" i="14"/>
  <c r="H90" i="14"/>
  <c r="L90" i="14"/>
  <c r="H91" i="14"/>
  <c r="L91" i="14"/>
  <c r="H92" i="14"/>
  <c r="L92" i="14"/>
  <c r="F82" i="14"/>
  <c r="J82" i="14"/>
  <c r="F83" i="14"/>
  <c r="J83" i="14"/>
  <c r="F84" i="14"/>
  <c r="J84" i="14"/>
  <c r="F85" i="14"/>
  <c r="J85" i="14"/>
  <c r="F86" i="14"/>
  <c r="J86" i="14"/>
  <c r="F87" i="14"/>
  <c r="J87" i="14"/>
  <c r="F88" i="14"/>
  <c r="J88" i="14"/>
  <c r="F89" i="14"/>
  <c r="J89" i="14"/>
  <c r="F90" i="14"/>
  <c r="J90" i="14"/>
  <c r="F91" i="14"/>
  <c r="J91" i="14"/>
  <c r="F92" i="14"/>
  <c r="J92" i="14"/>
  <c r="H53" i="14"/>
  <c r="L53" i="14"/>
  <c r="H54" i="14"/>
  <c r="L54" i="14"/>
  <c r="H55" i="14"/>
  <c r="L55" i="14"/>
  <c r="F53" i="14"/>
  <c r="J53" i="14"/>
  <c r="F54" i="14"/>
  <c r="J54" i="14"/>
  <c r="F55" i="14"/>
  <c r="J55" i="14"/>
  <c r="F56" i="14"/>
  <c r="J56" i="14"/>
  <c r="N56" i="14"/>
  <c r="F57" i="14"/>
  <c r="J57" i="14"/>
  <c r="N57" i="14"/>
  <c r="F58" i="14"/>
  <c r="J58" i="14"/>
  <c r="N58" i="14"/>
  <c r="F59" i="14"/>
  <c r="J59" i="14"/>
  <c r="N59" i="14"/>
  <c r="F60" i="14"/>
  <c r="J60" i="14"/>
  <c r="N60" i="14"/>
  <c r="F61" i="14"/>
  <c r="J61" i="14"/>
  <c r="N61" i="14"/>
  <c r="F62" i="14"/>
  <c r="J62" i="14"/>
  <c r="N62" i="14"/>
  <c r="F63" i="14"/>
  <c r="J63" i="14"/>
  <c r="N64" i="14"/>
  <c r="J64" i="14"/>
  <c r="F64" i="14"/>
  <c r="L64" i="14"/>
  <c r="N66" i="14"/>
  <c r="J66" i="14"/>
  <c r="F66" i="14"/>
  <c r="L66" i="14"/>
  <c r="N69" i="14"/>
  <c r="J69" i="14"/>
  <c r="F69" i="14"/>
  <c r="L69" i="14"/>
  <c r="N71" i="14"/>
  <c r="J71" i="14"/>
  <c r="F71" i="14"/>
  <c r="L71" i="14"/>
  <c r="N73" i="14"/>
  <c r="J73" i="14"/>
  <c r="F73" i="14"/>
  <c r="L73" i="14"/>
  <c r="N75" i="14"/>
  <c r="J75" i="14"/>
  <c r="F75" i="14"/>
  <c r="L75" i="14"/>
  <c r="N77" i="14"/>
  <c r="J77" i="14"/>
  <c r="F77" i="14"/>
  <c r="L77" i="14"/>
  <c r="N79" i="14"/>
  <c r="J79" i="14"/>
  <c r="F79" i="14"/>
  <c r="L79" i="14"/>
  <c r="N81" i="14"/>
  <c r="J81" i="14"/>
  <c r="F81" i="14"/>
  <c r="L81" i="14"/>
  <c r="H56" i="14"/>
  <c r="H57" i="14"/>
  <c r="H58" i="14"/>
  <c r="H59" i="14"/>
  <c r="H60" i="14"/>
  <c r="H61" i="14"/>
  <c r="H62" i="14"/>
  <c r="H63" i="14"/>
  <c r="L63" i="14"/>
  <c r="H64" i="14"/>
  <c r="N65" i="14"/>
  <c r="J65" i="14"/>
  <c r="F65" i="14"/>
  <c r="L65" i="14"/>
  <c r="H66" i="14"/>
  <c r="N67" i="14"/>
  <c r="J67" i="14"/>
  <c r="F67" i="14"/>
  <c r="L67" i="14"/>
  <c r="H69" i="14"/>
  <c r="N70" i="14"/>
  <c r="J70" i="14"/>
  <c r="F70" i="14"/>
  <c r="L70" i="14"/>
  <c r="H71" i="14"/>
  <c r="N72" i="14"/>
  <c r="J72" i="14"/>
  <c r="F72" i="14"/>
  <c r="L72" i="14"/>
  <c r="H73" i="14"/>
  <c r="N74" i="14"/>
  <c r="J74" i="14"/>
  <c r="F74" i="14"/>
  <c r="L74" i="14"/>
  <c r="N76" i="14"/>
  <c r="J76" i="14"/>
  <c r="F76" i="14"/>
  <c r="L76" i="14"/>
  <c r="N78" i="14"/>
  <c r="J78" i="14"/>
  <c r="F78" i="14"/>
  <c r="L78" i="14"/>
  <c r="N80" i="14"/>
  <c r="J80" i="14"/>
  <c r="F80" i="14"/>
  <c r="L80" i="14"/>
  <c r="N93" i="14"/>
  <c r="J93" i="14"/>
  <c r="F93" i="14"/>
  <c r="L93" i="14"/>
  <c r="H94" i="14"/>
  <c r="L94" i="14"/>
  <c r="H95" i="14"/>
  <c r="L95" i="14"/>
  <c r="H96" i="14"/>
  <c r="L96" i="14"/>
  <c r="H97" i="14"/>
  <c r="L97" i="14"/>
  <c r="H98" i="14"/>
  <c r="L98" i="14"/>
  <c r="H99" i="14"/>
  <c r="L99" i="14"/>
  <c r="H100" i="14"/>
  <c r="L100" i="14"/>
  <c r="H101" i="14"/>
  <c r="L101" i="14"/>
  <c r="H102" i="14"/>
  <c r="L102" i="14"/>
  <c r="H103" i="14"/>
  <c r="L103" i="14"/>
  <c r="F94" i="14"/>
  <c r="J94" i="14"/>
  <c r="F95" i="14"/>
  <c r="J95" i="14"/>
  <c r="F96" i="14"/>
  <c r="J96" i="14"/>
  <c r="F97" i="14"/>
  <c r="J97" i="14"/>
  <c r="F98" i="14"/>
  <c r="J98" i="14"/>
  <c r="F99" i="14"/>
  <c r="J99" i="14"/>
  <c r="F100" i="14"/>
  <c r="J100" i="14"/>
  <c r="F101" i="14"/>
  <c r="J101" i="14"/>
  <c r="F102" i="14"/>
  <c r="J102" i="14"/>
  <c r="F103" i="14"/>
  <c r="J103" i="14"/>
  <c r="F8" i="26"/>
  <c r="E8" i="26"/>
  <c r="D8" i="26"/>
  <c r="C8" i="26"/>
  <c r="G7" i="26"/>
  <c r="H7" i="26" s="1"/>
  <c r="G6" i="26"/>
  <c r="H6" i="26" s="1"/>
  <c r="H5" i="26"/>
  <c r="G4" i="26"/>
  <c r="H4" i="26" s="1"/>
  <c r="G8" i="26" l="1"/>
  <c r="H8" i="26" s="1"/>
  <c r="H9" i="24"/>
  <c r="H10" i="24"/>
  <c r="G11" i="24"/>
  <c r="P807" i="8"/>
  <c r="P804" i="8"/>
  <c r="P796" i="8"/>
  <c r="P773" i="8"/>
  <c r="H11" i="24" l="1"/>
  <c r="G12" i="24"/>
  <c r="H12" i="24" s="1"/>
  <c r="M31" i="8"/>
  <c r="K31" i="8"/>
  <c r="I31" i="8"/>
  <c r="G31" i="8"/>
  <c r="K59" i="8"/>
  <c r="I59" i="8"/>
  <c r="G59" i="8"/>
  <c r="M59" i="8"/>
  <c r="M630" i="8" l="1"/>
  <c r="M837" i="8" s="1"/>
  <c r="K630" i="8"/>
  <c r="K837" i="8" s="1"/>
  <c r="I630" i="8"/>
  <c r="I837" i="8" s="1"/>
  <c r="G630" i="8"/>
  <c r="G837" i="8" s="1"/>
  <c r="D837" i="8"/>
  <c r="E837" i="8"/>
  <c r="G623" i="8"/>
  <c r="G836" i="8" s="1"/>
  <c r="G613" i="8"/>
  <c r="G583" i="8"/>
  <c r="G826" i="8" s="1"/>
  <c r="G576" i="8"/>
  <c r="O393" i="8"/>
  <c r="M393" i="8"/>
  <c r="K393" i="8"/>
  <c r="I393" i="8"/>
  <c r="G393" i="8"/>
  <c r="G342" i="8"/>
  <c r="M220" i="8"/>
  <c r="K220" i="8"/>
  <c r="I220" i="8"/>
  <c r="G220" i="8"/>
  <c r="D220" i="8"/>
  <c r="E220" i="8"/>
  <c r="K72" i="8"/>
  <c r="I72" i="8"/>
  <c r="G72" i="8"/>
  <c r="G43" i="8"/>
  <c r="M21" i="8"/>
  <c r="K21" i="8"/>
  <c r="I21" i="8"/>
  <c r="G21" i="8"/>
  <c r="M824" i="8"/>
  <c r="K824" i="8"/>
  <c r="I824" i="8"/>
  <c r="G824" i="8"/>
  <c r="E824" i="8"/>
  <c r="D824" i="8"/>
  <c r="G825" i="8" l="1"/>
  <c r="C782" i="8"/>
  <c r="C779" i="8"/>
  <c r="C787" i="8"/>
  <c r="C784" i="8"/>
  <c r="C786" i="8"/>
  <c r="C824" i="8" l="1"/>
  <c r="N570" i="8"/>
  <c r="N824" i="8" s="1"/>
  <c r="F570" i="8"/>
  <c r="F824" i="8" s="1"/>
  <c r="L570" i="8"/>
  <c r="L824" i="8" s="1"/>
  <c r="C785" i="8"/>
  <c r="J570" i="8"/>
  <c r="J824" i="8" s="1"/>
  <c r="C848" i="8"/>
  <c r="H570" i="8"/>
  <c r="H824" i="8" s="1"/>
  <c r="C13" i="21" l="1"/>
  <c r="C28" i="21"/>
  <c r="N28" i="21" l="1"/>
  <c r="N13" i="21"/>
  <c r="H13" i="21"/>
  <c r="L13" i="21"/>
  <c r="F13" i="21"/>
  <c r="J13" i="21"/>
  <c r="H28" i="21"/>
  <c r="L28" i="21"/>
  <c r="F28" i="21"/>
  <c r="J28" i="21"/>
  <c r="C14" i="21"/>
  <c r="N14" i="21" s="1"/>
  <c r="C15" i="21"/>
  <c r="L15" i="21" s="1"/>
  <c r="C29" i="21"/>
  <c r="N29" i="21" s="1"/>
  <c r="C12" i="21"/>
  <c r="M30" i="21"/>
  <c r="K30" i="21"/>
  <c r="I30" i="21"/>
  <c r="G30" i="21"/>
  <c r="F30" i="21" l="1"/>
  <c r="H14" i="21"/>
  <c r="L14" i="21"/>
  <c r="H15" i="21"/>
  <c r="H29" i="21"/>
  <c r="L29" i="21"/>
  <c r="F12" i="21"/>
  <c r="J12" i="21"/>
  <c r="N12" i="21"/>
  <c r="F14" i="21"/>
  <c r="J14" i="21"/>
  <c r="F15" i="21"/>
  <c r="J15" i="21"/>
  <c r="N15" i="21"/>
  <c r="F29" i="21"/>
  <c r="J29" i="21"/>
  <c r="H12" i="21"/>
  <c r="L12" i="21"/>
  <c r="H30" i="21" l="1"/>
  <c r="J30" i="21"/>
  <c r="L30" i="21"/>
  <c r="N30" i="21"/>
  <c r="C152" i="14" l="1"/>
  <c r="O399" i="8" l="1"/>
  <c r="M399" i="8"/>
  <c r="K399" i="8"/>
  <c r="I399" i="8"/>
  <c r="G399" i="8"/>
  <c r="O196" i="8"/>
  <c r="O192" i="8"/>
  <c r="I806" i="8" l="1"/>
  <c r="M806" i="8"/>
  <c r="D806" i="8"/>
  <c r="G806" i="8"/>
  <c r="K806" i="8"/>
  <c r="C402" i="8"/>
  <c r="D402" i="8" s="1"/>
  <c r="H403" i="8" l="1"/>
  <c r="I403" i="8" s="1"/>
  <c r="H402" i="8"/>
  <c r="I402" i="8" s="1"/>
  <c r="C403" i="8"/>
  <c r="D403" i="8" s="1"/>
  <c r="O754" i="8"/>
  <c r="M754" i="8"/>
  <c r="K754" i="8"/>
  <c r="I754" i="8"/>
  <c r="G754" i="8"/>
  <c r="D754" i="8"/>
  <c r="E754" i="8"/>
  <c r="O745" i="8"/>
  <c r="M745" i="8"/>
  <c r="K745" i="8"/>
  <c r="I745" i="8"/>
  <c r="G745" i="8"/>
  <c r="E745" i="8"/>
  <c r="N711" i="8"/>
  <c r="L711" i="8"/>
  <c r="J711" i="8"/>
  <c r="H711" i="8"/>
  <c r="F711" i="8"/>
  <c r="O712" i="8"/>
  <c r="M712" i="8"/>
  <c r="K712" i="8"/>
  <c r="I712" i="8"/>
  <c r="G712" i="8"/>
  <c r="M834" i="8"/>
  <c r="K834" i="8"/>
  <c r="I834" i="8"/>
  <c r="D834" i="8"/>
  <c r="E834" i="8"/>
  <c r="I755" i="8" l="1"/>
  <c r="M755" i="8"/>
  <c r="G755" i="8"/>
  <c r="K755" i="8"/>
  <c r="C757" i="8" s="1"/>
  <c r="D757" i="8" s="1"/>
  <c r="O755" i="8"/>
  <c r="C724" i="8"/>
  <c r="D724" i="8" s="1"/>
  <c r="G834" i="8"/>
  <c r="C834" i="8"/>
  <c r="H757" i="8" l="1"/>
  <c r="I757" i="8" s="1"/>
  <c r="C758" i="8"/>
  <c r="D758" i="8" s="1"/>
  <c r="C756" i="8"/>
  <c r="D756" i="8" s="1"/>
  <c r="H756" i="8"/>
  <c r="I756" i="8" s="1"/>
  <c r="H758" i="8"/>
  <c r="I758" i="8" s="1"/>
  <c r="H723" i="8"/>
  <c r="I723" i="8" s="1"/>
  <c r="C723" i="8"/>
  <c r="D723" i="8" s="1"/>
  <c r="C726" i="8"/>
  <c r="D726" i="8" s="1"/>
  <c r="H725" i="8"/>
  <c r="I725" i="8" s="1"/>
  <c r="H724" i="8"/>
  <c r="I724" i="8" s="1"/>
  <c r="C725" i="8"/>
  <c r="D725" i="8" s="1"/>
  <c r="O613" i="8"/>
  <c r="M613" i="8"/>
  <c r="M835" i="8" s="1"/>
  <c r="K613" i="8"/>
  <c r="K835" i="8" s="1"/>
  <c r="I613" i="8"/>
  <c r="I835" i="8" s="1"/>
  <c r="G835" i="8"/>
  <c r="D835" i="8"/>
  <c r="E835" i="8"/>
  <c r="O630" i="8"/>
  <c r="O623" i="8"/>
  <c r="M623" i="8"/>
  <c r="M836" i="8" s="1"/>
  <c r="K623" i="8"/>
  <c r="K836" i="8" s="1"/>
  <c r="I623" i="8"/>
  <c r="I836" i="8" s="1"/>
  <c r="D836" i="8"/>
  <c r="E836" i="8"/>
  <c r="O583" i="8"/>
  <c r="M583" i="8"/>
  <c r="M826" i="8" s="1"/>
  <c r="K583" i="8"/>
  <c r="K826" i="8" s="1"/>
  <c r="I583" i="8"/>
  <c r="I826" i="8" s="1"/>
  <c r="D826" i="8"/>
  <c r="E826" i="8"/>
  <c r="O576" i="8"/>
  <c r="M576" i="8"/>
  <c r="K576" i="8"/>
  <c r="I576" i="8"/>
  <c r="D825" i="8"/>
  <c r="E825" i="8"/>
  <c r="O532" i="8"/>
  <c r="M532" i="8"/>
  <c r="K532" i="8"/>
  <c r="I532" i="8"/>
  <c r="G532" i="8"/>
  <c r="O521" i="8"/>
  <c r="M521" i="8"/>
  <c r="K521" i="8"/>
  <c r="I521" i="8"/>
  <c r="G521" i="8"/>
  <c r="O512" i="8"/>
  <c r="M512" i="8"/>
  <c r="K512" i="8"/>
  <c r="I512" i="8"/>
  <c r="G820" i="8"/>
  <c r="K842" i="8"/>
  <c r="I842" i="8"/>
  <c r="G842" i="8"/>
  <c r="D842" i="8"/>
  <c r="E842" i="8"/>
  <c r="O498" i="8"/>
  <c r="O533" i="8" s="1"/>
  <c r="M498" i="8"/>
  <c r="M533" i="8" s="1"/>
  <c r="K498" i="8"/>
  <c r="K533" i="8" s="1"/>
  <c r="I498" i="8"/>
  <c r="I533" i="8" s="1"/>
  <c r="G498" i="8"/>
  <c r="G533" i="8" s="1"/>
  <c r="O503" i="8"/>
  <c r="M503" i="8"/>
  <c r="K503" i="8"/>
  <c r="I503" i="8"/>
  <c r="G503" i="8"/>
  <c r="O485" i="8"/>
  <c r="M485" i="8"/>
  <c r="K485" i="8"/>
  <c r="I485" i="8"/>
  <c r="G485" i="8"/>
  <c r="D485" i="8"/>
  <c r="O478" i="8"/>
  <c r="M478" i="8"/>
  <c r="K478" i="8"/>
  <c r="I478" i="8"/>
  <c r="G478" i="8"/>
  <c r="O471" i="8"/>
  <c r="M471" i="8"/>
  <c r="K471" i="8"/>
  <c r="I471" i="8"/>
  <c r="G471" i="8"/>
  <c r="O462" i="8"/>
  <c r="M462" i="8"/>
  <c r="K462" i="8"/>
  <c r="I462" i="8"/>
  <c r="G462" i="8"/>
  <c r="O437" i="8"/>
  <c r="M437" i="8"/>
  <c r="M809" i="8" s="1"/>
  <c r="K437" i="8"/>
  <c r="I437" i="8"/>
  <c r="G437" i="8"/>
  <c r="O452" i="8"/>
  <c r="M452" i="8"/>
  <c r="K452" i="8"/>
  <c r="I452" i="8"/>
  <c r="G452" i="8"/>
  <c r="O446" i="8"/>
  <c r="M446" i="8"/>
  <c r="M810" i="8" s="1"/>
  <c r="K446" i="8"/>
  <c r="K810" i="8" s="1"/>
  <c r="I446" i="8"/>
  <c r="I810" i="8" s="1"/>
  <c r="G446" i="8"/>
  <c r="G810" i="8" s="1"/>
  <c r="D810" i="8"/>
  <c r="E810" i="8"/>
  <c r="O429" i="8"/>
  <c r="M429" i="8"/>
  <c r="K429" i="8"/>
  <c r="I429" i="8"/>
  <c r="G429" i="8"/>
  <c r="O423" i="8"/>
  <c r="M423" i="8"/>
  <c r="K423" i="8"/>
  <c r="I423" i="8"/>
  <c r="G423" i="8"/>
  <c r="G807" i="8" s="1"/>
  <c r="E807" i="8"/>
  <c r="M252" i="8"/>
  <c r="K252" i="8"/>
  <c r="I252" i="8"/>
  <c r="G252" i="8"/>
  <c r="E252" i="8"/>
  <c r="O362" i="8"/>
  <c r="O804" i="8" s="1"/>
  <c r="M362" i="8"/>
  <c r="K362" i="8"/>
  <c r="I362" i="8"/>
  <c r="G362" i="8"/>
  <c r="G363" i="8" s="1"/>
  <c r="N362" i="8"/>
  <c r="O342" i="8"/>
  <c r="O363" i="8" s="1"/>
  <c r="M342" i="8"/>
  <c r="M363" i="8" s="1"/>
  <c r="K342" i="8"/>
  <c r="I342" i="8"/>
  <c r="I363" i="8" s="1"/>
  <c r="E803" i="8"/>
  <c r="M242" i="8"/>
  <c r="K242" i="8"/>
  <c r="I242" i="8"/>
  <c r="G242" i="8"/>
  <c r="E242" i="8"/>
  <c r="O235" i="8"/>
  <c r="O256" i="8" s="1"/>
  <c r="M235" i="8"/>
  <c r="K235" i="8"/>
  <c r="I235" i="8"/>
  <c r="G235" i="8"/>
  <c r="D235" i="8"/>
  <c r="D256" i="8" s="1"/>
  <c r="E235" i="8"/>
  <c r="M228" i="8"/>
  <c r="K228" i="8"/>
  <c r="I228" i="8"/>
  <c r="G228" i="8"/>
  <c r="D794" i="8"/>
  <c r="E228" i="8"/>
  <c r="M157" i="8"/>
  <c r="K157" i="8"/>
  <c r="I157" i="8"/>
  <c r="G157" i="8"/>
  <c r="M146" i="8"/>
  <c r="K146" i="8"/>
  <c r="I146" i="8"/>
  <c r="G146" i="8"/>
  <c r="M140" i="8"/>
  <c r="K140" i="8"/>
  <c r="I140" i="8"/>
  <c r="G140" i="8"/>
  <c r="E788" i="8"/>
  <c r="M132" i="8"/>
  <c r="K132" i="8"/>
  <c r="I132" i="8"/>
  <c r="G132" i="8"/>
  <c r="M122" i="8"/>
  <c r="K122" i="8"/>
  <c r="I122" i="8"/>
  <c r="G122" i="8"/>
  <c r="M115" i="8"/>
  <c r="M784" i="8" s="1"/>
  <c r="K115" i="8"/>
  <c r="I115" i="8"/>
  <c r="I784" i="8" s="1"/>
  <c r="G115" i="8"/>
  <c r="G784" i="8" s="1"/>
  <c r="D784" i="8"/>
  <c r="E784" i="8"/>
  <c r="M78" i="8"/>
  <c r="K78" i="8"/>
  <c r="I78" i="8"/>
  <c r="G78" i="8"/>
  <c r="E782" i="8"/>
  <c r="M49" i="8"/>
  <c r="K49" i="8"/>
  <c r="I49" i="8"/>
  <c r="G49" i="8"/>
  <c r="M72" i="8"/>
  <c r="C58" i="20"/>
  <c r="I214" i="20" s="1"/>
  <c r="C55" i="20"/>
  <c r="L55" i="20" s="1"/>
  <c r="C56" i="20"/>
  <c r="C54" i="20"/>
  <c r="C13" i="20"/>
  <c r="C14" i="20"/>
  <c r="C15" i="20"/>
  <c r="C16" i="20"/>
  <c r="C17" i="20"/>
  <c r="C18" i="20"/>
  <c r="C19" i="20"/>
  <c r="C22" i="20"/>
  <c r="C20" i="20"/>
  <c r="C21" i="20"/>
  <c r="C23" i="20"/>
  <c r="C24" i="20"/>
  <c r="C25" i="20"/>
  <c r="C26" i="20"/>
  <c r="C27" i="20"/>
  <c r="C28" i="20"/>
  <c r="C29" i="20"/>
  <c r="C30" i="20"/>
  <c r="C31" i="20"/>
  <c r="C32" i="20"/>
  <c r="C33" i="20"/>
  <c r="C34" i="20"/>
  <c r="C35" i="20"/>
  <c r="C36" i="20"/>
  <c r="C37" i="20"/>
  <c r="C38" i="20"/>
  <c r="C39" i="20"/>
  <c r="C40" i="20"/>
  <c r="C41" i="20"/>
  <c r="C42" i="20"/>
  <c r="C43" i="20"/>
  <c r="C44" i="20"/>
  <c r="C45" i="20"/>
  <c r="C46" i="20"/>
  <c r="C47" i="20"/>
  <c r="C48" i="20"/>
  <c r="C49" i="20"/>
  <c r="C50" i="20"/>
  <c r="C51" i="20"/>
  <c r="C52" i="20"/>
  <c r="C12" i="20"/>
  <c r="C159" i="14"/>
  <c r="C160" i="14" s="1"/>
  <c r="C50" i="14"/>
  <c r="C13" i="14"/>
  <c r="C15" i="14"/>
  <c r="C16" i="14"/>
  <c r="C17" i="14"/>
  <c r="C20" i="14"/>
  <c r="C18" i="14"/>
  <c r="C19" i="14"/>
  <c r="C21" i="14"/>
  <c r="C22" i="14"/>
  <c r="C23" i="14"/>
  <c r="C24" i="14"/>
  <c r="C25" i="14"/>
  <c r="C26" i="14"/>
  <c r="C27" i="14"/>
  <c r="C28" i="14"/>
  <c r="C29" i="14"/>
  <c r="C30" i="14"/>
  <c r="C31" i="14"/>
  <c r="C32" i="14"/>
  <c r="C33" i="14"/>
  <c r="C34" i="14"/>
  <c r="J34" i="14" s="1"/>
  <c r="C35" i="14"/>
  <c r="C36" i="14"/>
  <c r="C46" i="14"/>
  <c r="C37" i="14"/>
  <c r="C38" i="14"/>
  <c r="C39" i="14"/>
  <c r="C40" i="14"/>
  <c r="C41" i="14"/>
  <c r="C42" i="14"/>
  <c r="C43" i="14"/>
  <c r="C44" i="14"/>
  <c r="C45" i="14"/>
  <c r="C47" i="14"/>
  <c r="C48" i="14"/>
  <c r="C49" i="14"/>
  <c r="C12" i="14"/>
  <c r="C107" i="14"/>
  <c r="C108" i="14"/>
  <c r="C109" i="14"/>
  <c r="C110" i="14"/>
  <c r="C111" i="14"/>
  <c r="C112" i="14"/>
  <c r="C113" i="14"/>
  <c r="C114" i="14"/>
  <c r="C115" i="14"/>
  <c r="C116" i="14"/>
  <c r="C117" i="14"/>
  <c r="C118" i="14"/>
  <c r="C136" i="14"/>
  <c r="C137" i="14"/>
  <c r="C138" i="14"/>
  <c r="C139" i="14"/>
  <c r="C140" i="14"/>
  <c r="C141" i="14"/>
  <c r="C143" i="14"/>
  <c r="C144" i="14"/>
  <c r="C142" i="14"/>
  <c r="C145" i="14"/>
  <c r="C146" i="14"/>
  <c r="C147" i="14"/>
  <c r="C148" i="14"/>
  <c r="C149" i="14"/>
  <c r="C150" i="14"/>
  <c r="C151" i="14"/>
  <c r="C153" i="14"/>
  <c r="K363" i="8" l="1"/>
  <c r="C374" i="8" s="1"/>
  <c r="D374" i="8" s="1"/>
  <c r="I794" i="8"/>
  <c r="M794" i="8"/>
  <c r="E794" i="8"/>
  <c r="E256" i="8"/>
  <c r="G794" i="8"/>
  <c r="K794" i="8"/>
  <c r="D11" i="17"/>
  <c r="P201" i="20"/>
  <c r="D213" i="20"/>
  <c r="L201" i="20"/>
  <c r="J201" i="20"/>
  <c r="N201" i="20"/>
  <c r="D215" i="20"/>
  <c r="D214" i="20"/>
  <c r="I213" i="20"/>
  <c r="H201" i="20"/>
  <c r="F201" i="20"/>
  <c r="I212" i="20"/>
  <c r="D212" i="20"/>
  <c r="C375" i="8"/>
  <c r="D375" i="8" s="1"/>
  <c r="H374" i="8"/>
  <c r="I374" i="8" s="1"/>
  <c r="C376" i="8"/>
  <c r="D376" i="8" s="1"/>
  <c r="H375" i="8"/>
  <c r="I375" i="8" s="1"/>
  <c r="C154" i="14"/>
  <c r="C51" i="14"/>
  <c r="C164" i="14" s="1"/>
  <c r="C672" i="8"/>
  <c r="K825" i="8"/>
  <c r="I825" i="8"/>
  <c r="M825" i="8"/>
  <c r="C544" i="8"/>
  <c r="D544" i="8" s="1"/>
  <c r="E806" i="8"/>
  <c r="G79" i="8"/>
  <c r="L56" i="20"/>
  <c r="F160" i="14"/>
  <c r="D783" i="8"/>
  <c r="I783" i="8"/>
  <c r="M783" i="8"/>
  <c r="K784" i="8"/>
  <c r="L115" i="8"/>
  <c r="L784" i="8" s="1"/>
  <c r="E783" i="8"/>
  <c r="G783" i="8"/>
  <c r="K783" i="8"/>
  <c r="L58" i="20"/>
  <c r="L54" i="20"/>
  <c r="O803" i="8"/>
  <c r="C835" i="8"/>
  <c r="C826" i="8"/>
  <c r="C775" i="8"/>
  <c r="C776" i="8"/>
  <c r="N58" i="20"/>
  <c r="F58" i="20"/>
  <c r="F55" i="20"/>
  <c r="J58" i="20"/>
  <c r="H58" i="20"/>
  <c r="F54" i="20"/>
  <c r="N55" i="20"/>
  <c r="F56" i="20"/>
  <c r="N54" i="20"/>
  <c r="N56" i="20"/>
  <c r="J54" i="20"/>
  <c r="J55" i="20"/>
  <c r="J56" i="20"/>
  <c r="H54" i="20"/>
  <c r="H55" i="20"/>
  <c r="H56" i="20"/>
  <c r="C825" i="8" l="1"/>
  <c r="D672" i="8"/>
  <c r="N51" i="14"/>
  <c r="C227" i="20"/>
  <c r="I239" i="20" s="1"/>
  <c r="H373" i="8"/>
  <c r="I373" i="8" s="1"/>
  <c r="C373" i="8"/>
  <c r="D373" i="8" s="1"/>
  <c r="C269" i="8"/>
  <c r="D269" i="8" s="1"/>
  <c r="H268" i="8"/>
  <c r="I268" i="8" s="1"/>
  <c r="H401" i="8"/>
  <c r="I401" i="8" s="1"/>
  <c r="C401" i="8"/>
  <c r="D401" i="8" s="1"/>
  <c r="H544" i="8"/>
  <c r="I544" i="8" s="1"/>
  <c r="C545" i="8"/>
  <c r="D545" i="8" s="1"/>
  <c r="H545" i="8"/>
  <c r="I545" i="8" s="1"/>
  <c r="H543" i="8"/>
  <c r="I543" i="8" s="1"/>
  <c r="C543" i="8"/>
  <c r="D543" i="8" s="1"/>
  <c r="H673" i="8"/>
  <c r="H671" i="8"/>
  <c r="C671" i="8"/>
  <c r="H672" i="8"/>
  <c r="C673" i="8"/>
  <c r="H160" i="14"/>
  <c r="L160" i="14"/>
  <c r="N160" i="14"/>
  <c r="J160" i="14"/>
  <c r="L51" i="14"/>
  <c r="F51" i="14"/>
  <c r="H51" i="14"/>
  <c r="J51" i="14"/>
  <c r="H613" i="8"/>
  <c r="H835" i="8" s="1"/>
  <c r="C783" i="8"/>
  <c r="P14" i="17"/>
  <c r="F655" i="8"/>
  <c r="F842" i="8" s="1"/>
  <c r="C842" i="8"/>
  <c r="J613" i="8"/>
  <c r="J835" i="8" s="1"/>
  <c r="L613" i="8"/>
  <c r="L835" i="8" s="1"/>
  <c r="N613" i="8"/>
  <c r="N835" i="8" s="1"/>
  <c r="F613" i="8"/>
  <c r="F835" i="8" s="1"/>
  <c r="L655" i="8"/>
  <c r="L842" i="8" s="1"/>
  <c r="N655" i="8"/>
  <c r="N842" i="8" s="1"/>
  <c r="H655" i="8"/>
  <c r="H842" i="8" s="1"/>
  <c r="J655" i="8"/>
  <c r="J842" i="8" s="1"/>
  <c r="N159" i="14"/>
  <c r="N46" i="14"/>
  <c r="N31" i="14"/>
  <c r="N20" i="14"/>
  <c r="L15" i="14"/>
  <c r="P164" i="14" l="1"/>
  <c r="D13" i="17"/>
  <c r="D14" i="17" s="1"/>
  <c r="D238" i="20"/>
  <c r="P227" i="20"/>
  <c r="I238" i="20"/>
  <c r="D239" i="20"/>
  <c r="D245" i="20"/>
  <c r="D240" i="20"/>
  <c r="D241" i="20"/>
  <c r="I672" i="8"/>
  <c r="I671" i="8"/>
  <c r="D673" i="8"/>
  <c r="D671" i="8"/>
  <c r="I673" i="8"/>
  <c r="I171" i="8"/>
  <c r="D172" i="8"/>
  <c r="C864" i="8"/>
  <c r="H863" i="8"/>
  <c r="I175" i="14"/>
  <c r="D175" i="14"/>
  <c r="D177" i="14"/>
  <c r="I176" i="14"/>
  <c r="D176" i="14"/>
  <c r="D178" i="14"/>
  <c r="I177" i="14"/>
  <c r="N59" i="20"/>
  <c r="L59" i="20"/>
  <c r="J59" i="20"/>
  <c r="H59" i="20"/>
  <c r="F59" i="20"/>
  <c r="N57" i="20"/>
  <c r="L57" i="20"/>
  <c r="J57" i="20"/>
  <c r="H57" i="20"/>
  <c r="F57" i="20"/>
  <c r="H159" i="14"/>
  <c r="L159" i="14"/>
  <c r="F159" i="14"/>
  <c r="J159" i="14"/>
  <c r="H46" i="14"/>
  <c r="L46" i="14"/>
  <c r="F46" i="14"/>
  <c r="J46" i="14"/>
  <c r="H31" i="14"/>
  <c r="L31" i="14"/>
  <c r="F31" i="14"/>
  <c r="J31" i="14"/>
  <c r="J15" i="14"/>
  <c r="F15" i="14"/>
  <c r="N15" i="14"/>
  <c r="H20" i="14"/>
  <c r="L20" i="14"/>
  <c r="F20" i="14"/>
  <c r="J20" i="14"/>
  <c r="H15" i="14"/>
  <c r="N50" i="14"/>
  <c r="L49" i="14"/>
  <c r="N48" i="14"/>
  <c r="L47" i="14"/>
  <c r="N44" i="14"/>
  <c r="L45" i="14"/>
  <c r="N43" i="14"/>
  <c r="L42" i="14"/>
  <c r="N40" i="14"/>
  <c r="L39" i="14"/>
  <c r="N38" i="14"/>
  <c r="L35" i="14"/>
  <c r="N34" i="14"/>
  <c r="L41" i="14"/>
  <c r="N37" i="14"/>
  <c r="L36" i="14"/>
  <c r="N33" i="14"/>
  <c r="L32" i="14"/>
  <c r="N30" i="14"/>
  <c r="F29" i="14"/>
  <c r="N28" i="14"/>
  <c r="N27" i="14"/>
  <c r="N26" i="14"/>
  <c r="N25" i="14"/>
  <c r="N24" i="14"/>
  <c r="N21" i="14"/>
  <c r="L22" i="14"/>
  <c r="N19" i="14"/>
  <c r="L18" i="14"/>
  <c r="N17" i="14"/>
  <c r="L16" i="14"/>
  <c r="N14" i="14"/>
  <c r="L13" i="14"/>
  <c r="L12" i="14"/>
  <c r="C26" i="17" l="1"/>
  <c r="H30" i="14"/>
  <c r="H27" i="14"/>
  <c r="H25" i="14"/>
  <c r="H12" i="14"/>
  <c r="H14" i="14"/>
  <c r="H17" i="14"/>
  <c r="L25" i="14"/>
  <c r="L27" i="14"/>
  <c r="F28" i="14"/>
  <c r="N29" i="14"/>
  <c r="H33" i="14"/>
  <c r="H37" i="14"/>
  <c r="H34" i="14"/>
  <c r="H38" i="14"/>
  <c r="H40" i="14"/>
  <c r="H43" i="14"/>
  <c r="H44" i="14"/>
  <c r="H48" i="14"/>
  <c r="L14" i="14"/>
  <c r="L17" i="14"/>
  <c r="L30" i="14"/>
  <c r="L33" i="14"/>
  <c r="L37" i="14"/>
  <c r="L34" i="14"/>
  <c r="L38" i="14"/>
  <c r="L40" i="14"/>
  <c r="L43" i="14"/>
  <c r="L44" i="14"/>
  <c r="L48" i="14"/>
  <c r="F13" i="14"/>
  <c r="J13" i="14"/>
  <c r="N13" i="14"/>
  <c r="F16" i="14"/>
  <c r="J16" i="14"/>
  <c r="N16" i="14"/>
  <c r="F18" i="14"/>
  <c r="J18" i="14"/>
  <c r="N18" i="14"/>
  <c r="H19" i="14"/>
  <c r="L19" i="14"/>
  <c r="F22" i="14"/>
  <c r="J22" i="14"/>
  <c r="N22" i="14"/>
  <c r="H21" i="14"/>
  <c r="L21" i="14"/>
  <c r="N23" i="14"/>
  <c r="J23" i="14"/>
  <c r="F23" i="14"/>
  <c r="L23" i="14"/>
  <c r="F24" i="14"/>
  <c r="F26" i="14"/>
  <c r="F12" i="14"/>
  <c r="J12" i="14"/>
  <c r="N12" i="14"/>
  <c r="H13" i="14"/>
  <c r="F14" i="14"/>
  <c r="J14" i="14"/>
  <c r="H16" i="14"/>
  <c r="F17" i="14"/>
  <c r="J17" i="14"/>
  <c r="H18" i="14"/>
  <c r="F19" i="14"/>
  <c r="J19" i="14"/>
  <c r="H22" i="14"/>
  <c r="F21" i="14"/>
  <c r="J21" i="14"/>
  <c r="H23" i="14"/>
  <c r="L24" i="14"/>
  <c r="H24" i="14"/>
  <c r="J24" i="14"/>
  <c r="L26" i="14"/>
  <c r="H26" i="14"/>
  <c r="J26" i="14"/>
  <c r="L28" i="14"/>
  <c r="H28" i="14"/>
  <c r="J28" i="14"/>
  <c r="L29" i="14"/>
  <c r="H29" i="14"/>
  <c r="J29" i="14"/>
  <c r="F32" i="14"/>
  <c r="J32" i="14"/>
  <c r="N32" i="14"/>
  <c r="F36" i="14"/>
  <c r="J36" i="14"/>
  <c r="N36" i="14"/>
  <c r="F41" i="14"/>
  <c r="J41" i="14"/>
  <c r="N41" i="14"/>
  <c r="F35" i="14"/>
  <c r="J35" i="14"/>
  <c r="N35" i="14"/>
  <c r="F39" i="14"/>
  <c r="J39" i="14"/>
  <c r="N39" i="14"/>
  <c r="F42" i="14"/>
  <c r="J42" i="14"/>
  <c r="N42" i="14"/>
  <c r="F45" i="14"/>
  <c r="J45" i="14"/>
  <c r="N45" i="14"/>
  <c r="F47" i="14"/>
  <c r="J47" i="14"/>
  <c r="N47" i="14"/>
  <c r="F49" i="14"/>
  <c r="J49" i="14"/>
  <c r="N49" i="14"/>
  <c r="H50" i="14"/>
  <c r="L50" i="14"/>
  <c r="F25" i="14"/>
  <c r="J25" i="14"/>
  <c r="F27" i="14"/>
  <c r="J27" i="14"/>
  <c r="F30" i="14"/>
  <c r="J30" i="14"/>
  <c r="H32" i="14"/>
  <c r="F33" i="14"/>
  <c r="J33" i="14"/>
  <c r="H36" i="14"/>
  <c r="F37" i="14"/>
  <c r="J37" i="14"/>
  <c r="H41" i="14"/>
  <c r="F34" i="14"/>
  <c r="H35" i="14"/>
  <c r="F38" i="14"/>
  <c r="J38" i="14"/>
  <c r="H39" i="14"/>
  <c r="F40" i="14"/>
  <c r="J40" i="14"/>
  <c r="H42" i="14"/>
  <c r="F43" i="14"/>
  <c r="J43" i="14"/>
  <c r="H45" i="14"/>
  <c r="F44" i="14"/>
  <c r="J44" i="14"/>
  <c r="H47" i="14"/>
  <c r="F48" i="14"/>
  <c r="J48" i="14"/>
  <c r="H49" i="14"/>
  <c r="F50" i="14"/>
  <c r="J50" i="14"/>
  <c r="G11" i="17" l="1"/>
  <c r="G818" i="8" l="1"/>
  <c r="L503" i="8" l="1"/>
  <c r="F503" i="8"/>
  <c r="F818" i="8" s="1"/>
  <c r="J503" i="8"/>
  <c r="N503" i="8"/>
  <c r="H503" i="8"/>
  <c r="L21" i="8" l="1"/>
  <c r="J21" i="8" l="1"/>
  <c r="F21" i="8"/>
  <c r="H21" i="8"/>
  <c r="M850" i="8" l="1"/>
  <c r="K850" i="8"/>
  <c r="I850" i="8"/>
  <c r="G850" i="8"/>
  <c r="D850" i="8"/>
  <c r="E850" i="8"/>
  <c r="M848" i="8"/>
  <c r="K848" i="8"/>
  <c r="I848" i="8"/>
  <c r="G848" i="8"/>
  <c r="D848" i="8"/>
  <c r="E848" i="8"/>
  <c r="M775" i="8"/>
  <c r="K775" i="8"/>
  <c r="I775" i="8"/>
  <c r="G775" i="8"/>
  <c r="D775" i="8"/>
  <c r="M815" i="8"/>
  <c r="K815" i="8"/>
  <c r="I815" i="8"/>
  <c r="G815" i="8"/>
  <c r="D815" i="8"/>
  <c r="E815" i="8"/>
  <c r="M817" i="8"/>
  <c r="M851" i="8" s="1"/>
  <c r="K817" i="8"/>
  <c r="K851" i="8" s="1"/>
  <c r="I817" i="8"/>
  <c r="I851" i="8" s="1"/>
  <c r="G817" i="8"/>
  <c r="G851" i="8" s="1"/>
  <c r="D817" i="8"/>
  <c r="D851" i="8" s="1"/>
  <c r="E817" i="8"/>
  <c r="E851" i="8" s="1"/>
  <c r="C861" i="8" s="1"/>
  <c r="M820" i="8"/>
  <c r="K820" i="8"/>
  <c r="I820" i="8"/>
  <c r="D820" i="8"/>
  <c r="E820" i="8"/>
  <c r="M818" i="8"/>
  <c r="K818" i="8"/>
  <c r="I818" i="8"/>
  <c r="D818" i="8"/>
  <c r="E818" i="8"/>
  <c r="M829" i="8"/>
  <c r="K829" i="8"/>
  <c r="I829" i="8"/>
  <c r="G829" i="8"/>
  <c r="D829" i="8"/>
  <c r="M807" i="8"/>
  <c r="K807" i="8"/>
  <c r="I807" i="8"/>
  <c r="D807" i="8"/>
  <c r="K809" i="8"/>
  <c r="I809" i="8"/>
  <c r="G809" i="8"/>
  <c r="D809" i="8"/>
  <c r="E809" i="8"/>
  <c r="M813" i="8"/>
  <c r="K813" i="8"/>
  <c r="I813" i="8"/>
  <c r="G813" i="8"/>
  <c r="D813" i="8"/>
  <c r="E813" i="8"/>
  <c r="M812" i="8"/>
  <c r="K812" i="8"/>
  <c r="I812" i="8"/>
  <c r="G812" i="8"/>
  <c r="D812" i="8"/>
  <c r="E812" i="8"/>
  <c r="C850" i="8" l="1"/>
  <c r="J478" i="8"/>
  <c r="J815" i="8" s="1"/>
  <c r="C820" i="8"/>
  <c r="C818" i="8"/>
  <c r="F598" i="8"/>
  <c r="F829" i="8" s="1"/>
  <c r="C813" i="8"/>
  <c r="C812" i="8"/>
  <c r="J608" i="8" l="1"/>
  <c r="J834" i="8" s="1"/>
  <c r="J498" i="8"/>
  <c r="J817" i="8" s="1"/>
  <c r="C817" i="8"/>
  <c r="C851" i="8" s="1"/>
  <c r="H423" i="8"/>
  <c r="H807" i="8" s="1"/>
  <c r="C807" i="8"/>
  <c r="F478" i="8"/>
  <c r="F815" i="8" s="1"/>
  <c r="C815" i="8"/>
  <c r="F745" i="8"/>
  <c r="F848" i="8" s="1"/>
  <c r="H755" i="8"/>
  <c r="H754" i="8"/>
  <c r="H850" i="8" s="1"/>
  <c r="N754" i="8"/>
  <c r="N850" i="8" s="1"/>
  <c r="F754" i="8"/>
  <c r="F850" i="8" s="1"/>
  <c r="J754" i="8"/>
  <c r="J850" i="8" s="1"/>
  <c r="L754" i="8"/>
  <c r="L850" i="8" s="1"/>
  <c r="N745" i="8"/>
  <c r="N848" i="8" s="1"/>
  <c r="H745" i="8"/>
  <c r="H848" i="8" s="1"/>
  <c r="L745" i="8"/>
  <c r="L848" i="8" s="1"/>
  <c r="J745" i="8"/>
  <c r="J848" i="8" s="1"/>
  <c r="F755" i="8"/>
  <c r="N478" i="8"/>
  <c r="N815" i="8" s="1"/>
  <c r="N608" i="8"/>
  <c r="N834" i="8" s="1"/>
  <c r="H608" i="8"/>
  <c r="H834" i="8" s="1"/>
  <c r="L608" i="8"/>
  <c r="L834" i="8" s="1"/>
  <c r="F608" i="8"/>
  <c r="F834" i="8" s="1"/>
  <c r="N498" i="8"/>
  <c r="N817" i="8" s="1"/>
  <c r="H478" i="8"/>
  <c r="H815" i="8" s="1"/>
  <c r="L498" i="8"/>
  <c r="L817" i="8" s="1"/>
  <c r="H498" i="8"/>
  <c r="H817" i="8" s="1"/>
  <c r="F498" i="8"/>
  <c r="F817" i="8" s="1"/>
  <c r="L478" i="8"/>
  <c r="L815" i="8" s="1"/>
  <c r="L423" i="8"/>
  <c r="L807" i="8" s="1"/>
  <c r="F423" i="8"/>
  <c r="F807" i="8" s="1"/>
  <c r="J598" i="8"/>
  <c r="J829" i="8" s="1"/>
  <c r="J423" i="8"/>
  <c r="J807" i="8" s="1"/>
  <c r="N423" i="8"/>
  <c r="N807" i="8" s="1"/>
  <c r="N598" i="8"/>
  <c r="N829" i="8" s="1"/>
  <c r="H598" i="8"/>
  <c r="H829" i="8" s="1"/>
  <c r="L598" i="8"/>
  <c r="L829" i="8" s="1"/>
  <c r="M797" i="8"/>
  <c r="K797" i="8"/>
  <c r="I797" i="8"/>
  <c r="G797" i="8"/>
  <c r="D797" i="8"/>
  <c r="E797" i="8"/>
  <c r="M196" i="8"/>
  <c r="K196" i="8"/>
  <c r="I196" i="8"/>
  <c r="G196" i="8"/>
  <c r="M192" i="8"/>
  <c r="M256" i="8" s="1"/>
  <c r="K192" i="8"/>
  <c r="I192" i="8"/>
  <c r="I256" i="8" s="1"/>
  <c r="G192" i="8"/>
  <c r="G256" i="8" s="1"/>
  <c r="K256" i="8" l="1"/>
  <c r="C267" i="8" s="1"/>
  <c r="D267" i="8" s="1"/>
  <c r="N755" i="8"/>
  <c r="J755" i="8"/>
  <c r="L755" i="8"/>
  <c r="C797" i="8"/>
  <c r="M790" i="8"/>
  <c r="K790" i="8"/>
  <c r="I790" i="8"/>
  <c r="G790" i="8"/>
  <c r="D790" i="8"/>
  <c r="E790" i="8"/>
  <c r="M789" i="8"/>
  <c r="K789" i="8"/>
  <c r="I789" i="8"/>
  <c r="G789" i="8"/>
  <c r="E789" i="8"/>
  <c r="D789" i="8"/>
  <c r="M137" i="8"/>
  <c r="M158" i="8" s="1"/>
  <c r="K137" i="8"/>
  <c r="K158" i="8" s="1"/>
  <c r="C170" i="8" s="1"/>
  <c r="D170" i="8" s="1"/>
  <c r="I137" i="8"/>
  <c r="I158" i="8" s="1"/>
  <c r="G137" i="8"/>
  <c r="G158" i="8" s="1"/>
  <c r="D158" i="8"/>
  <c r="E158" i="8"/>
  <c r="M782" i="8"/>
  <c r="K782" i="8"/>
  <c r="I782" i="8"/>
  <c r="G782" i="8"/>
  <c r="D782" i="8"/>
  <c r="M781" i="8"/>
  <c r="K781" i="8"/>
  <c r="I781" i="8"/>
  <c r="G781" i="8"/>
  <c r="D781" i="8"/>
  <c r="E781" i="8"/>
  <c r="M779" i="8"/>
  <c r="K779" i="8"/>
  <c r="I779" i="8"/>
  <c r="G779" i="8"/>
  <c r="M778" i="8"/>
  <c r="K778" i="8"/>
  <c r="I778" i="8"/>
  <c r="G778" i="8"/>
  <c r="M43" i="8"/>
  <c r="M79" i="8" s="1"/>
  <c r="K43" i="8"/>
  <c r="K79" i="8" s="1"/>
  <c r="C90" i="8" s="1"/>
  <c r="D90" i="8" s="1"/>
  <c r="I43" i="8"/>
  <c r="I79" i="8" s="1"/>
  <c r="D79" i="8"/>
  <c r="E79" i="8"/>
  <c r="M776" i="8"/>
  <c r="K776" i="8"/>
  <c r="I776" i="8"/>
  <c r="G776" i="8"/>
  <c r="C266" i="8" l="1"/>
  <c r="D266" i="8" s="1"/>
  <c r="G12" i="17"/>
  <c r="H169" i="8"/>
  <c r="I169" i="8" s="1"/>
  <c r="C169" i="8"/>
  <c r="D169" i="8" s="1"/>
  <c r="C171" i="8"/>
  <c r="D171" i="8" s="1"/>
  <c r="H170" i="8"/>
  <c r="I170" i="8" s="1"/>
  <c r="H267" i="8"/>
  <c r="I267" i="8" s="1"/>
  <c r="C268" i="8"/>
  <c r="D268" i="8" s="1"/>
  <c r="H266" i="8"/>
  <c r="I266" i="8" s="1"/>
  <c r="H89" i="8"/>
  <c r="I89" i="8" s="1"/>
  <c r="C89" i="8"/>
  <c r="D89" i="8" s="1"/>
  <c r="H90" i="8"/>
  <c r="I90" i="8" s="1"/>
  <c r="C91" i="8"/>
  <c r="D91" i="8" s="1"/>
  <c r="J14" i="17"/>
  <c r="H14" i="17"/>
  <c r="L14" i="17"/>
  <c r="N14" i="17"/>
  <c r="C25" i="17" s="1"/>
  <c r="F14" i="17"/>
  <c r="E787" i="8"/>
  <c r="G787" i="8"/>
  <c r="K787" i="8"/>
  <c r="D787" i="8"/>
  <c r="I787" i="8"/>
  <c r="M787" i="8"/>
  <c r="G777" i="8"/>
  <c r="K777" i="8"/>
  <c r="I777" i="8"/>
  <c r="M777" i="8"/>
  <c r="L242" i="8"/>
  <c r="L797" i="8" s="1"/>
  <c r="F242" i="8"/>
  <c r="F797" i="8" s="1"/>
  <c r="N242" i="8"/>
  <c r="N797" i="8" s="1"/>
  <c r="H242" i="8"/>
  <c r="H797" i="8" s="1"/>
  <c r="J242" i="8"/>
  <c r="J797" i="8" s="1"/>
  <c r="N146" i="8"/>
  <c r="N789" i="8" s="1"/>
  <c r="N42" i="20"/>
  <c r="F44" i="20"/>
  <c r="N38" i="20"/>
  <c r="N36" i="20"/>
  <c r="N34" i="20"/>
  <c r="N32" i="20"/>
  <c r="L30" i="20"/>
  <c r="N109" i="14"/>
  <c r="N153" i="14"/>
  <c r="C24" i="17" l="1"/>
  <c r="C777" i="8"/>
  <c r="F53" i="20"/>
  <c r="H53" i="20"/>
  <c r="L53" i="20"/>
  <c r="N53" i="20"/>
  <c r="J53" i="20"/>
  <c r="F78" i="8"/>
  <c r="F782" i="8" s="1"/>
  <c r="F146" i="8"/>
  <c r="F789" i="8" s="1"/>
  <c r="C789" i="8"/>
  <c r="L157" i="8"/>
  <c r="L790" i="8" s="1"/>
  <c r="C790" i="8"/>
  <c r="H146" i="8"/>
  <c r="H789" i="8" s="1"/>
  <c r="N157" i="8"/>
  <c r="N790" i="8" s="1"/>
  <c r="H157" i="8"/>
  <c r="H790" i="8" s="1"/>
  <c r="J146" i="8"/>
  <c r="J789" i="8" s="1"/>
  <c r="F157" i="8"/>
  <c r="F790" i="8" s="1"/>
  <c r="J157" i="8"/>
  <c r="J790" i="8" s="1"/>
  <c r="L146" i="8"/>
  <c r="L789" i="8" s="1"/>
  <c r="N78" i="8"/>
  <c r="N782" i="8" s="1"/>
  <c r="H78" i="8"/>
  <c r="H782" i="8" s="1"/>
  <c r="J78" i="8"/>
  <c r="J782" i="8" s="1"/>
  <c r="L78" i="8"/>
  <c r="L782" i="8" s="1"/>
  <c r="H43" i="20"/>
  <c r="N43" i="20"/>
  <c r="F42" i="20"/>
  <c r="J42" i="20"/>
  <c r="L42" i="20"/>
  <c r="H42" i="20"/>
  <c r="F43" i="20"/>
  <c r="J43" i="20"/>
  <c r="L43" i="20"/>
  <c r="H20" i="20"/>
  <c r="N20" i="20"/>
  <c r="F20" i="20"/>
  <c r="J20" i="20"/>
  <c r="L20" i="20"/>
  <c r="H13" i="20"/>
  <c r="N13" i="20"/>
  <c r="H14" i="20"/>
  <c r="N14" i="20"/>
  <c r="H19" i="20"/>
  <c r="N19" i="20"/>
  <c r="H21" i="20"/>
  <c r="N21" i="20"/>
  <c r="H24" i="20"/>
  <c r="N24" i="20"/>
  <c r="H26" i="20"/>
  <c r="N26" i="20"/>
  <c r="H31" i="20"/>
  <c r="N31" i="20"/>
  <c r="H33" i="20"/>
  <c r="N33" i="20"/>
  <c r="H35" i="20"/>
  <c r="N35" i="20"/>
  <c r="H37" i="20"/>
  <c r="N37" i="20"/>
  <c r="H39" i="20"/>
  <c r="N39" i="20"/>
  <c r="H41" i="20"/>
  <c r="N41" i="20"/>
  <c r="H46" i="20"/>
  <c r="N46" i="20"/>
  <c r="H49" i="20"/>
  <c r="N49" i="20"/>
  <c r="H50" i="20"/>
  <c r="N50" i="20"/>
  <c r="H52" i="20"/>
  <c r="N52" i="20"/>
  <c r="F12" i="20"/>
  <c r="L12" i="20"/>
  <c r="H12" i="20"/>
  <c r="N12" i="20"/>
  <c r="F13" i="20"/>
  <c r="J13" i="20"/>
  <c r="L13" i="20"/>
  <c r="F14" i="20"/>
  <c r="J14" i="20"/>
  <c r="L14" i="20"/>
  <c r="H15" i="20"/>
  <c r="N15" i="20"/>
  <c r="H16" i="20"/>
  <c r="N16" i="20"/>
  <c r="H17" i="20"/>
  <c r="N17" i="20"/>
  <c r="H18" i="20"/>
  <c r="N18" i="20"/>
  <c r="F19" i="20"/>
  <c r="J19" i="20"/>
  <c r="L19" i="20"/>
  <c r="H22" i="20"/>
  <c r="N22" i="20"/>
  <c r="F21" i="20"/>
  <c r="J21" i="20"/>
  <c r="L21" i="20"/>
  <c r="H23" i="20"/>
  <c r="N23" i="20"/>
  <c r="F24" i="20"/>
  <c r="J24" i="20"/>
  <c r="L24" i="20"/>
  <c r="H25" i="20"/>
  <c r="N25" i="20"/>
  <c r="F26" i="20"/>
  <c r="J26" i="20"/>
  <c r="L26" i="20"/>
  <c r="H27" i="20"/>
  <c r="N27" i="20"/>
  <c r="H28" i="20"/>
  <c r="N28" i="20"/>
  <c r="L29" i="20"/>
  <c r="J29" i="20"/>
  <c r="F29" i="20"/>
  <c r="H29" i="20"/>
  <c r="N29" i="20"/>
  <c r="F30" i="20"/>
  <c r="J12" i="20"/>
  <c r="F15" i="20"/>
  <c r="J15" i="20"/>
  <c r="L15" i="20"/>
  <c r="F16" i="20"/>
  <c r="J16" i="20"/>
  <c r="L16" i="20"/>
  <c r="F17" i="20"/>
  <c r="J17" i="20"/>
  <c r="L17" i="20"/>
  <c r="F18" i="20"/>
  <c r="J18" i="20"/>
  <c r="L18" i="20"/>
  <c r="F22" i="20"/>
  <c r="J22" i="20"/>
  <c r="L22" i="20"/>
  <c r="F23" i="20"/>
  <c r="J23" i="20"/>
  <c r="L23" i="20"/>
  <c r="F25" i="20"/>
  <c r="J25" i="20"/>
  <c r="L25" i="20"/>
  <c r="F27" i="20"/>
  <c r="J27" i="20"/>
  <c r="L27" i="20"/>
  <c r="F28" i="20"/>
  <c r="J28" i="20"/>
  <c r="L28" i="20"/>
  <c r="N30" i="20"/>
  <c r="H30" i="20"/>
  <c r="J30" i="20"/>
  <c r="F32" i="20"/>
  <c r="J32" i="20"/>
  <c r="L32" i="20"/>
  <c r="F34" i="20"/>
  <c r="J34" i="20"/>
  <c r="L34" i="20"/>
  <c r="F36" i="20"/>
  <c r="J36" i="20"/>
  <c r="L36" i="20"/>
  <c r="F38" i="20"/>
  <c r="J38" i="20"/>
  <c r="L38" i="20"/>
  <c r="N40" i="20"/>
  <c r="H40" i="20"/>
  <c r="J40" i="20"/>
  <c r="N44" i="20"/>
  <c r="H44" i="20"/>
  <c r="J44" i="20"/>
  <c r="F31" i="20"/>
  <c r="J31" i="20"/>
  <c r="L31" i="20"/>
  <c r="H32" i="20"/>
  <c r="F33" i="20"/>
  <c r="J33" i="20"/>
  <c r="L33" i="20"/>
  <c r="H34" i="20"/>
  <c r="F35" i="20"/>
  <c r="J35" i="20"/>
  <c r="L35" i="20"/>
  <c r="H36" i="20"/>
  <c r="F37" i="20"/>
  <c r="J37" i="20"/>
  <c r="L37" i="20"/>
  <c r="H38" i="20"/>
  <c r="F39" i="20"/>
  <c r="J39" i="20"/>
  <c r="L39" i="20"/>
  <c r="F40" i="20"/>
  <c r="L40" i="20"/>
  <c r="L44" i="20"/>
  <c r="F41" i="20"/>
  <c r="J41" i="20"/>
  <c r="L41" i="20"/>
  <c r="H45" i="20"/>
  <c r="N45" i="20"/>
  <c r="H47" i="20"/>
  <c r="N47" i="20"/>
  <c r="F46" i="20"/>
  <c r="J46" i="20"/>
  <c r="L46" i="20"/>
  <c r="F49" i="20"/>
  <c r="J49" i="20"/>
  <c r="L49" i="20"/>
  <c r="H48" i="20"/>
  <c r="N48" i="20"/>
  <c r="F50" i="20"/>
  <c r="J50" i="20"/>
  <c r="L50" i="20"/>
  <c r="H51" i="20"/>
  <c r="N51" i="20"/>
  <c r="F52" i="20"/>
  <c r="J52" i="20"/>
  <c r="L52" i="20"/>
  <c r="F45" i="20"/>
  <c r="J45" i="20"/>
  <c r="L45" i="20"/>
  <c r="F47" i="20"/>
  <c r="J47" i="20"/>
  <c r="L47" i="20"/>
  <c r="F48" i="20"/>
  <c r="J48" i="20"/>
  <c r="L48" i="20"/>
  <c r="F51" i="20"/>
  <c r="J51" i="20"/>
  <c r="L51" i="20"/>
  <c r="H139" i="14"/>
  <c r="N139" i="14"/>
  <c r="H107" i="14"/>
  <c r="N107" i="14"/>
  <c r="F107" i="14"/>
  <c r="J107" i="14"/>
  <c r="L107" i="14"/>
  <c r="H149" i="14"/>
  <c r="N149" i="14"/>
  <c r="F149" i="14"/>
  <c r="J149" i="14"/>
  <c r="L149" i="14"/>
  <c r="H150" i="14"/>
  <c r="N150" i="14"/>
  <c r="F150" i="14"/>
  <c r="J150" i="14"/>
  <c r="L150" i="14"/>
  <c r="H151" i="14"/>
  <c r="N151" i="14"/>
  <c r="F151" i="14"/>
  <c r="J151" i="14"/>
  <c r="L151" i="14"/>
  <c r="H152" i="14"/>
  <c r="N152" i="14"/>
  <c r="F152" i="14"/>
  <c r="J152" i="14"/>
  <c r="L152" i="14"/>
  <c r="H146" i="14"/>
  <c r="N146" i="14"/>
  <c r="F146" i="14"/>
  <c r="J146" i="14"/>
  <c r="L146" i="14"/>
  <c r="H142" i="14"/>
  <c r="N142" i="14"/>
  <c r="F142" i="14"/>
  <c r="J142" i="14"/>
  <c r="L142" i="14"/>
  <c r="F139" i="14"/>
  <c r="J139" i="14"/>
  <c r="L139" i="14"/>
  <c r="H140" i="14"/>
  <c r="N140" i="14"/>
  <c r="F140" i="14"/>
  <c r="J140" i="14"/>
  <c r="L140" i="14"/>
  <c r="H110" i="14"/>
  <c r="N110" i="14"/>
  <c r="F110" i="14"/>
  <c r="J110" i="14"/>
  <c r="L110" i="14"/>
  <c r="H111" i="14"/>
  <c r="N111" i="14"/>
  <c r="F111" i="14"/>
  <c r="J111" i="14"/>
  <c r="L111" i="14"/>
  <c r="N106" i="14"/>
  <c r="H108" i="14"/>
  <c r="N108" i="14"/>
  <c r="H118" i="14"/>
  <c r="N118" i="14"/>
  <c r="H137" i="14"/>
  <c r="N137" i="14"/>
  <c r="H112" i="14"/>
  <c r="N112" i="14"/>
  <c r="H114" i="14"/>
  <c r="N114" i="14"/>
  <c r="H116" i="14"/>
  <c r="N116" i="14"/>
  <c r="H136" i="14"/>
  <c r="N136" i="14"/>
  <c r="H138" i="14"/>
  <c r="N138" i="14"/>
  <c r="H141" i="14"/>
  <c r="N141" i="14"/>
  <c r="H147" i="14"/>
  <c r="N147" i="14"/>
  <c r="H153" i="14"/>
  <c r="H106" i="14"/>
  <c r="F109" i="14"/>
  <c r="J109" i="14"/>
  <c r="L109" i="14"/>
  <c r="H109" i="14"/>
  <c r="N113" i="14"/>
  <c r="F113" i="14"/>
  <c r="J113" i="14"/>
  <c r="F154" i="14"/>
  <c r="F106" i="14"/>
  <c r="J106" i="14"/>
  <c r="L106" i="14"/>
  <c r="F108" i="14"/>
  <c r="J108" i="14"/>
  <c r="L108" i="14"/>
  <c r="H113" i="14"/>
  <c r="L113" i="14"/>
  <c r="H154" i="14"/>
  <c r="F118" i="14"/>
  <c r="J118" i="14"/>
  <c r="L118" i="14"/>
  <c r="F137" i="14"/>
  <c r="J137" i="14"/>
  <c r="L137" i="14"/>
  <c r="F112" i="14"/>
  <c r="J112" i="14"/>
  <c r="L112" i="14"/>
  <c r="F114" i="14"/>
  <c r="J114" i="14"/>
  <c r="L114" i="14"/>
  <c r="H115" i="14"/>
  <c r="N115" i="14"/>
  <c r="F116" i="14"/>
  <c r="J116" i="14"/>
  <c r="L116" i="14"/>
  <c r="H117" i="14"/>
  <c r="N117" i="14"/>
  <c r="F136" i="14"/>
  <c r="J136" i="14"/>
  <c r="L136" i="14"/>
  <c r="H144" i="14"/>
  <c r="N144" i="14"/>
  <c r="F138" i="14"/>
  <c r="J138" i="14"/>
  <c r="L138" i="14"/>
  <c r="H145" i="14"/>
  <c r="N145" i="14"/>
  <c r="F141" i="14"/>
  <c r="J141" i="14"/>
  <c r="L141" i="14"/>
  <c r="H143" i="14"/>
  <c r="N143" i="14"/>
  <c r="F147" i="14"/>
  <c r="J147" i="14"/>
  <c r="L147" i="14"/>
  <c r="H148" i="14"/>
  <c r="N148" i="14"/>
  <c r="F153" i="14"/>
  <c r="J153" i="14"/>
  <c r="L153" i="14"/>
  <c r="F115" i="14"/>
  <c r="J115" i="14"/>
  <c r="L115" i="14"/>
  <c r="F117" i="14"/>
  <c r="J117" i="14"/>
  <c r="L117" i="14"/>
  <c r="F144" i="14"/>
  <c r="J144" i="14"/>
  <c r="L144" i="14"/>
  <c r="F145" i="14"/>
  <c r="J145" i="14"/>
  <c r="L145" i="14"/>
  <c r="F143" i="14"/>
  <c r="J143" i="14"/>
  <c r="L143" i="14"/>
  <c r="F148" i="14"/>
  <c r="J148" i="14"/>
  <c r="L148" i="14"/>
  <c r="M780" i="8"/>
  <c r="M785" i="8"/>
  <c r="M786" i="8"/>
  <c r="M792" i="8"/>
  <c r="M793" i="8"/>
  <c r="M796" i="8"/>
  <c r="M803" i="8"/>
  <c r="M804" i="8"/>
  <c r="M805" i="8"/>
  <c r="M814" i="8"/>
  <c r="M808" i="8"/>
  <c r="M822" i="8"/>
  <c r="M821" i="8"/>
  <c r="M816" i="8"/>
  <c r="M844" i="8"/>
  <c r="E775" i="8"/>
  <c r="E776" i="8"/>
  <c r="E777" i="8"/>
  <c r="E778" i="8"/>
  <c r="E779" i="8"/>
  <c r="E780" i="8"/>
  <c r="E785" i="8"/>
  <c r="E786" i="8"/>
  <c r="E792" i="8"/>
  <c r="E793" i="8"/>
  <c r="E796" i="8"/>
  <c r="E804" i="8"/>
  <c r="E808" i="8"/>
  <c r="E822" i="8"/>
  <c r="E821" i="8"/>
  <c r="E816" i="8"/>
  <c r="E844" i="8"/>
  <c r="G780" i="8"/>
  <c r="G785" i="8"/>
  <c r="G786" i="8"/>
  <c r="G792" i="8"/>
  <c r="G793" i="8"/>
  <c r="G796" i="8"/>
  <c r="G803" i="8"/>
  <c r="G804" i="8"/>
  <c r="G805" i="8"/>
  <c r="G808" i="8"/>
  <c r="G822" i="8"/>
  <c r="G821" i="8"/>
  <c r="G816" i="8"/>
  <c r="G844" i="8"/>
  <c r="I780" i="8"/>
  <c r="I785" i="8"/>
  <c r="I786" i="8"/>
  <c r="I788" i="8"/>
  <c r="I792" i="8"/>
  <c r="I793" i="8"/>
  <c r="I796" i="8"/>
  <c r="I803" i="8"/>
  <c r="I804" i="8"/>
  <c r="I814" i="8"/>
  <c r="I822" i="8"/>
  <c r="I821" i="8"/>
  <c r="I816" i="8"/>
  <c r="I844" i="8"/>
  <c r="K780" i="8"/>
  <c r="K785" i="8"/>
  <c r="K786" i="8"/>
  <c r="K788" i="8"/>
  <c r="K792" i="8"/>
  <c r="K793" i="8"/>
  <c r="K796" i="8"/>
  <c r="K804" i="8"/>
  <c r="K814" i="8"/>
  <c r="K808" i="8"/>
  <c r="K822" i="8"/>
  <c r="K816" i="8"/>
  <c r="K844" i="8"/>
  <c r="D814" i="8"/>
  <c r="D808" i="8"/>
  <c r="D822" i="8"/>
  <c r="D821" i="8"/>
  <c r="D816" i="8"/>
  <c r="D776" i="8"/>
  <c r="D777" i="8"/>
  <c r="D778" i="8"/>
  <c r="D779" i="8"/>
  <c r="D780" i="8"/>
  <c r="D785" i="8"/>
  <c r="D786" i="8"/>
  <c r="D788" i="8"/>
  <c r="D791" i="8"/>
  <c r="D792" i="8"/>
  <c r="D793" i="8"/>
  <c r="D796" i="8"/>
  <c r="D803" i="8"/>
  <c r="D804" i="8"/>
  <c r="D805" i="8"/>
  <c r="D844" i="8"/>
  <c r="J72" i="8"/>
  <c r="J781" i="8" s="1"/>
  <c r="E14" i="17" l="1"/>
  <c r="G788" i="8"/>
  <c r="M788" i="8"/>
  <c r="C791" i="8"/>
  <c r="I805" i="8"/>
  <c r="F521" i="8"/>
  <c r="F821" i="8" s="1"/>
  <c r="L429" i="8"/>
  <c r="L808" i="8" s="1"/>
  <c r="K805" i="8"/>
  <c r="K803" i="8"/>
  <c r="G791" i="8"/>
  <c r="E805" i="8"/>
  <c r="M791" i="8"/>
  <c r="L72" i="8"/>
  <c r="L781" i="8" s="1"/>
  <c r="F72" i="8"/>
  <c r="F781" i="8" s="1"/>
  <c r="L132" i="8"/>
  <c r="L786" i="8" s="1"/>
  <c r="J132" i="8"/>
  <c r="J786" i="8" s="1"/>
  <c r="F132" i="8"/>
  <c r="F786" i="8" s="1"/>
  <c r="N72" i="8"/>
  <c r="N781" i="8" s="1"/>
  <c r="H72" i="8"/>
  <c r="H781" i="8" s="1"/>
  <c r="K791" i="8"/>
  <c r="I808" i="8"/>
  <c r="I791" i="8"/>
  <c r="E791" i="8"/>
  <c r="J196" i="8"/>
  <c r="J792" i="8" s="1"/>
  <c r="K821" i="8"/>
  <c r="G814" i="8"/>
  <c r="E814" i="8"/>
  <c r="C778" i="8"/>
  <c r="J49" i="8"/>
  <c r="J778" i="8" s="1"/>
  <c r="N49" i="8"/>
  <c r="N778" i="8" s="1"/>
  <c r="H49" i="8"/>
  <c r="H778" i="8" s="1"/>
  <c r="N154" i="14"/>
  <c r="J154" i="14"/>
  <c r="L154" i="14"/>
  <c r="C780" i="8"/>
  <c r="N63" i="8"/>
  <c r="N780" i="8" s="1"/>
  <c r="H63" i="8"/>
  <c r="H780" i="8" s="1"/>
  <c r="N43" i="8"/>
  <c r="N777" i="8" s="1"/>
  <c r="L43" i="8"/>
  <c r="L777" i="8" s="1"/>
  <c r="J43" i="8"/>
  <c r="J777" i="8" s="1"/>
  <c r="H43" i="8"/>
  <c r="H777" i="8" s="1"/>
  <c r="F43" i="8"/>
  <c r="F777" i="8" s="1"/>
  <c r="N21" i="8"/>
  <c r="N775" i="8" s="1"/>
  <c r="L775" i="8"/>
  <c r="J775" i="8"/>
  <c r="H775" i="8"/>
  <c r="F775" i="8"/>
  <c r="C862" i="8" l="1"/>
  <c r="N104" i="14"/>
  <c r="H140" i="8"/>
  <c r="H788" i="8" s="1"/>
  <c r="C788" i="8"/>
  <c r="F429" i="8"/>
  <c r="F808" i="8" s="1"/>
  <c r="L521" i="8"/>
  <c r="L821" i="8" s="1"/>
  <c r="H429" i="8"/>
  <c r="H808" i="8" s="1"/>
  <c r="N429" i="8"/>
  <c r="N808" i="8" s="1"/>
  <c r="F192" i="8"/>
  <c r="F791" i="8" s="1"/>
  <c r="J192" i="8"/>
  <c r="J791" i="8" s="1"/>
  <c r="J429" i="8"/>
  <c r="J808" i="8" s="1"/>
  <c r="L192" i="8"/>
  <c r="L791" i="8" s="1"/>
  <c r="N192" i="8"/>
  <c r="N791" i="8" s="1"/>
  <c r="H192" i="8"/>
  <c r="H791" i="8" s="1"/>
  <c r="H708" i="8"/>
  <c r="H521" i="8"/>
  <c r="H821" i="8" s="1"/>
  <c r="N521" i="8"/>
  <c r="N821" i="8" s="1"/>
  <c r="F393" i="8"/>
  <c r="F805" i="8" s="1"/>
  <c r="N252" i="8"/>
  <c r="N798" i="8" s="1"/>
  <c r="J521" i="8"/>
  <c r="J821" i="8" s="1"/>
  <c r="C821" i="8"/>
  <c r="N132" i="8"/>
  <c r="N786" i="8" s="1"/>
  <c r="H132" i="8"/>
  <c r="H786" i="8" s="1"/>
  <c r="H137" i="8"/>
  <c r="H787" i="8" s="1"/>
  <c r="N137" i="8"/>
  <c r="N787" i="8" s="1"/>
  <c r="C805" i="8"/>
  <c r="H252" i="8"/>
  <c r="H798" i="8" s="1"/>
  <c r="J708" i="8"/>
  <c r="J252" i="8"/>
  <c r="J798" i="8" s="1"/>
  <c r="F252" i="8"/>
  <c r="F798" i="8" s="1"/>
  <c r="L252" i="8"/>
  <c r="L798" i="8" s="1"/>
  <c r="L140" i="8"/>
  <c r="L788" i="8" s="1"/>
  <c r="F140" i="8"/>
  <c r="F788" i="8" s="1"/>
  <c r="J140" i="8"/>
  <c r="J788" i="8" s="1"/>
  <c r="N140" i="8"/>
  <c r="N788" i="8" s="1"/>
  <c r="N708" i="8"/>
  <c r="N452" i="8"/>
  <c r="N812" i="8" s="1"/>
  <c r="J452" i="8"/>
  <c r="J812" i="8" s="1"/>
  <c r="F452" i="8"/>
  <c r="F812" i="8" s="1"/>
  <c r="L452" i="8"/>
  <c r="L812" i="8" s="1"/>
  <c r="H452" i="8"/>
  <c r="H812" i="8" s="1"/>
  <c r="L393" i="8"/>
  <c r="L805" i="8" s="1"/>
  <c r="F137" i="8"/>
  <c r="F787" i="8" s="1"/>
  <c r="J137" i="8"/>
  <c r="J787" i="8" s="1"/>
  <c r="L137" i="8"/>
  <c r="L787" i="8" s="1"/>
  <c r="F49" i="8"/>
  <c r="F778" i="8" s="1"/>
  <c r="L49" i="8"/>
  <c r="L778" i="8" s="1"/>
  <c r="F708" i="8"/>
  <c r="L708" i="8"/>
  <c r="N115" i="8"/>
  <c r="N784" i="8" s="1"/>
  <c r="H115" i="8"/>
  <c r="H784" i="8" s="1"/>
  <c r="J115" i="8"/>
  <c r="J784" i="8" s="1"/>
  <c r="F115" i="8"/>
  <c r="F784" i="8" s="1"/>
  <c r="N196" i="8"/>
  <c r="N792" i="8" s="1"/>
  <c r="H196" i="8"/>
  <c r="H792" i="8" s="1"/>
  <c r="N363" i="8"/>
  <c r="F63" i="8"/>
  <c r="F780" i="8" s="1"/>
  <c r="J63" i="8"/>
  <c r="J780" i="8" s="1"/>
  <c r="L63" i="8"/>
  <c r="L780" i="8" s="1"/>
  <c r="F196" i="8"/>
  <c r="F792" i="8" s="1"/>
  <c r="L196" i="8"/>
  <c r="L792" i="8" s="1"/>
  <c r="C792" i="8"/>
  <c r="H393" i="8"/>
  <c r="H805" i="8" s="1"/>
  <c r="N393" i="8"/>
  <c r="N805" i="8" s="1"/>
  <c r="J393" i="8"/>
  <c r="J805" i="8" s="1"/>
  <c r="N59" i="8"/>
  <c r="N779" i="8" s="1"/>
  <c r="H59" i="8"/>
  <c r="H779" i="8" s="1"/>
  <c r="L59" i="8"/>
  <c r="L779" i="8" s="1"/>
  <c r="F59" i="8"/>
  <c r="F779" i="8" s="1"/>
  <c r="J59" i="8"/>
  <c r="J779" i="8" s="1"/>
  <c r="L122" i="8"/>
  <c r="L785" i="8" s="1"/>
  <c r="J122" i="8"/>
  <c r="J785" i="8" s="1"/>
  <c r="F122" i="8"/>
  <c r="F785" i="8" s="1"/>
  <c r="N122" i="8"/>
  <c r="N785" i="8" s="1"/>
  <c r="H122" i="8"/>
  <c r="H785" i="8" s="1"/>
  <c r="N583" i="8"/>
  <c r="N826" i="8" s="1"/>
  <c r="H583" i="8"/>
  <c r="H826" i="8" s="1"/>
  <c r="L583" i="8"/>
  <c r="L826" i="8" s="1"/>
  <c r="J583" i="8"/>
  <c r="J826" i="8" s="1"/>
  <c r="F583" i="8"/>
  <c r="F826" i="8" s="1"/>
  <c r="C793" i="8"/>
  <c r="N220" i="8"/>
  <c r="N793" i="8" s="1"/>
  <c r="H220" i="8"/>
  <c r="H793" i="8" s="1"/>
  <c r="L220" i="8"/>
  <c r="L793" i="8" s="1"/>
  <c r="J220" i="8"/>
  <c r="J793" i="8" s="1"/>
  <c r="F220" i="8"/>
  <c r="F793" i="8" s="1"/>
  <c r="N399" i="8"/>
  <c r="N806" i="8" s="1"/>
  <c r="H399" i="8"/>
  <c r="H806" i="8" s="1"/>
  <c r="L399" i="8"/>
  <c r="L806" i="8" s="1"/>
  <c r="J399" i="8"/>
  <c r="J806" i="8" s="1"/>
  <c r="F399" i="8"/>
  <c r="F806" i="8" s="1"/>
  <c r="C804" i="8"/>
  <c r="N804" i="8"/>
  <c r="H362" i="8"/>
  <c r="H804" i="8" s="1"/>
  <c r="L362" i="8"/>
  <c r="L804" i="8" s="1"/>
  <c r="J362" i="8"/>
  <c r="J804" i="8" s="1"/>
  <c r="F362" i="8"/>
  <c r="F804" i="8" s="1"/>
  <c r="C816" i="8"/>
  <c r="N485" i="8"/>
  <c r="N816" i="8" s="1"/>
  <c r="H485" i="8"/>
  <c r="H816" i="8" s="1"/>
  <c r="L485" i="8"/>
  <c r="L816" i="8" s="1"/>
  <c r="J485" i="8"/>
  <c r="J816" i="8" s="1"/>
  <c r="F485" i="8"/>
  <c r="F816" i="8" s="1"/>
  <c r="L576" i="8"/>
  <c r="L825" i="8" s="1"/>
  <c r="N576" i="8"/>
  <c r="N825" i="8" s="1"/>
  <c r="J576" i="8"/>
  <c r="J825" i="8" s="1"/>
  <c r="F576" i="8"/>
  <c r="F825" i="8" s="1"/>
  <c r="H576" i="8"/>
  <c r="H825" i="8" s="1"/>
  <c r="L31" i="8"/>
  <c r="L776" i="8" s="1"/>
  <c r="J31" i="8"/>
  <c r="J776" i="8" s="1"/>
  <c r="F31" i="8"/>
  <c r="F776" i="8" s="1"/>
  <c r="N31" i="8"/>
  <c r="N776" i="8" s="1"/>
  <c r="H31" i="8"/>
  <c r="H776" i="8" s="1"/>
  <c r="C796" i="8"/>
  <c r="L235" i="8"/>
  <c r="L796" i="8" s="1"/>
  <c r="J235" i="8"/>
  <c r="J796" i="8" s="1"/>
  <c r="F235" i="8"/>
  <c r="F796" i="8" s="1"/>
  <c r="N235" i="8"/>
  <c r="N796" i="8" s="1"/>
  <c r="H235" i="8"/>
  <c r="H796" i="8" s="1"/>
  <c r="C814" i="8"/>
  <c r="N471" i="8"/>
  <c r="N814" i="8" s="1"/>
  <c r="H471" i="8"/>
  <c r="H814" i="8" s="1"/>
  <c r="L471" i="8"/>
  <c r="L814" i="8" s="1"/>
  <c r="J471" i="8"/>
  <c r="J814" i="8" s="1"/>
  <c r="F471" i="8"/>
  <c r="F814" i="8" s="1"/>
  <c r="L623" i="8"/>
  <c r="L836" i="8" s="1"/>
  <c r="J623" i="8"/>
  <c r="J836" i="8" s="1"/>
  <c r="F623" i="8"/>
  <c r="F836" i="8" s="1"/>
  <c r="N623" i="8"/>
  <c r="N836" i="8" s="1"/>
  <c r="H623" i="8"/>
  <c r="H836" i="8" s="1"/>
  <c r="L342" i="8"/>
  <c r="L803" i="8" s="1"/>
  <c r="J342" i="8"/>
  <c r="J803" i="8" s="1"/>
  <c r="F342" i="8"/>
  <c r="F803" i="8" s="1"/>
  <c r="N342" i="8"/>
  <c r="N803" i="8" s="1"/>
  <c r="H342" i="8"/>
  <c r="H803" i="8" s="1"/>
  <c r="C844" i="8"/>
  <c r="N691" i="8"/>
  <c r="N844" i="8" s="1"/>
  <c r="H691" i="8"/>
  <c r="H844" i="8" s="1"/>
  <c r="J691" i="8"/>
  <c r="J844" i="8" s="1"/>
  <c r="L691" i="8"/>
  <c r="L844" i="8" s="1"/>
  <c r="F691" i="8"/>
  <c r="F844" i="8" s="1"/>
  <c r="I12" i="17"/>
  <c r="H104" i="14"/>
  <c r="F104" i="14"/>
  <c r="J104" i="14"/>
  <c r="L104" i="14"/>
  <c r="L228" i="8"/>
  <c r="L794" i="8" s="1"/>
  <c r="J228" i="8"/>
  <c r="J794" i="8" s="1"/>
  <c r="F228" i="8"/>
  <c r="F794" i="8" s="1"/>
  <c r="N228" i="8"/>
  <c r="N794" i="8" s="1"/>
  <c r="H228" i="8"/>
  <c r="H794" i="8" s="1"/>
  <c r="N108" i="8"/>
  <c r="N783" i="8" s="1"/>
  <c r="L108" i="8"/>
  <c r="L783" i="8" s="1"/>
  <c r="J108" i="8"/>
  <c r="J783" i="8" s="1"/>
  <c r="H108" i="8"/>
  <c r="H783" i="8" s="1"/>
  <c r="F108" i="8"/>
  <c r="F783" i="8" s="1"/>
  <c r="L437" i="8"/>
  <c r="L809" i="8" s="1"/>
  <c r="J437" i="8"/>
  <c r="J809" i="8" s="1"/>
  <c r="F437" i="8"/>
  <c r="F809" i="8" s="1"/>
  <c r="N437" i="8"/>
  <c r="N809" i="8" s="1"/>
  <c r="H437" i="8"/>
  <c r="H809" i="8" s="1"/>
  <c r="L79" i="8"/>
  <c r="J79" i="8"/>
  <c r="N79" i="8"/>
  <c r="H79" i="8"/>
  <c r="F79" i="8"/>
  <c r="L446" i="8"/>
  <c r="L810" i="8" s="1"/>
  <c r="J446" i="8"/>
  <c r="J810" i="8" s="1"/>
  <c r="F446" i="8"/>
  <c r="F810" i="8" s="1"/>
  <c r="N446" i="8"/>
  <c r="N810" i="8" s="1"/>
  <c r="H446" i="8"/>
  <c r="H810" i="8" s="1"/>
  <c r="L462" i="8"/>
  <c r="L813" i="8" s="1"/>
  <c r="J462" i="8"/>
  <c r="J813" i="8" s="1"/>
  <c r="F462" i="8"/>
  <c r="F813" i="8" s="1"/>
  <c r="N462" i="8"/>
  <c r="N813" i="8" s="1"/>
  <c r="H462" i="8"/>
  <c r="H813" i="8" s="1"/>
  <c r="L818" i="8"/>
  <c r="N818" i="8"/>
  <c r="J818" i="8"/>
  <c r="H818" i="8"/>
  <c r="N512" i="8"/>
  <c r="N820" i="8" s="1"/>
  <c r="L512" i="8"/>
  <c r="L820" i="8" s="1"/>
  <c r="J512" i="8"/>
  <c r="J820" i="8" s="1"/>
  <c r="F512" i="8"/>
  <c r="F820" i="8" s="1"/>
  <c r="H512" i="8"/>
  <c r="H820" i="8" s="1"/>
  <c r="C822" i="8"/>
  <c r="L532" i="8"/>
  <c r="L822" i="8" s="1"/>
  <c r="J532" i="8"/>
  <c r="J822" i="8" s="1"/>
  <c r="F532" i="8"/>
  <c r="F822" i="8" s="1"/>
  <c r="N532" i="8"/>
  <c r="N822" i="8" s="1"/>
  <c r="H532" i="8"/>
  <c r="H822" i="8" s="1"/>
  <c r="N630" i="8"/>
  <c r="N837" i="8" s="1"/>
  <c r="L630" i="8"/>
  <c r="L837" i="8" s="1"/>
  <c r="J630" i="8"/>
  <c r="J837" i="8" s="1"/>
  <c r="H630" i="8"/>
  <c r="H837" i="8" s="1"/>
  <c r="F630" i="8"/>
  <c r="F837" i="8" s="1"/>
  <c r="L363" i="8"/>
  <c r="C863" i="8" l="1"/>
  <c r="H862" i="8"/>
  <c r="H861" i="8"/>
  <c r="H400" i="8"/>
  <c r="L400" i="8"/>
  <c r="N400" i="8"/>
  <c r="F400" i="8"/>
  <c r="J400" i="8"/>
  <c r="J363" i="8"/>
  <c r="F363" i="8"/>
  <c r="H363" i="8"/>
  <c r="F712" i="8"/>
  <c r="L712" i="8"/>
  <c r="N712" i="8"/>
  <c r="J712" i="8"/>
  <c r="H712" i="8"/>
  <c r="K12" i="17"/>
  <c r="M12" i="17"/>
  <c r="O12" i="17"/>
  <c r="F158" i="8"/>
  <c r="N158" i="8"/>
  <c r="H158" i="8"/>
  <c r="J158" i="8"/>
  <c r="L158" i="8"/>
  <c r="H256" i="8"/>
  <c r="N256" i="8"/>
  <c r="F256" i="8"/>
  <c r="L256" i="8"/>
  <c r="J256" i="8"/>
  <c r="N661" i="8"/>
  <c r="H661" i="8"/>
  <c r="F661" i="8"/>
  <c r="J661" i="8"/>
  <c r="L661" i="8"/>
  <c r="L533" i="8"/>
  <c r="J533" i="8"/>
  <c r="F533" i="8"/>
  <c r="H533" i="8"/>
  <c r="N533" i="8"/>
  <c r="D862" i="8" l="1"/>
  <c r="P851" i="8"/>
  <c r="D861" i="8"/>
  <c r="I863" i="8"/>
  <c r="D864" i="8"/>
  <c r="I861" i="8"/>
  <c r="I862" i="8"/>
  <c r="D863" i="8"/>
  <c r="N851" i="8"/>
  <c r="L851" i="8"/>
  <c r="F851" i="8"/>
  <c r="J851" i="8"/>
  <c r="H851" i="8"/>
  <c r="N227" i="20"/>
  <c r="J227" i="20"/>
  <c r="L227" i="20"/>
  <c r="F227" i="20"/>
  <c r="H227" i="20"/>
  <c r="D246" i="20"/>
  <c r="K11" i="17"/>
  <c r="I11" i="17"/>
  <c r="O11" i="17"/>
  <c r="M11" i="17"/>
  <c r="N164" i="14" l="1"/>
  <c r="F164" i="14"/>
  <c r="H164" i="14"/>
  <c r="J164" i="14"/>
  <c r="L164" i="14"/>
  <c r="D24" i="17" l="1"/>
  <c r="Q14" i="17"/>
  <c r="G13" i="17"/>
  <c r="M13" i="17"/>
  <c r="K13" i="17"/>
  <c r="O13" i="17"/>
  <c r="I13" i="17"/>
  <c r="D26" i="17" l="1"/>
  <c r="O14" i="17"/>
  <c r="I14" i="17"/>
  <c r="K14" i="17"/>
  <c r="D25" i="17"/>
  <c r="G14" i="17"/>
  <c r="M14" i="17"/>
</calcChain>
</file>

<file path=xl/sharedStrings.xml><?xml version="1.0" encoding="utf-8"?>
<sst xmlns="http://schemas.openxmlformats.org/spreadsheetml/2006/main" count="2850" uniqueCount="724">
  <si>
    <t>S
TT</t>
  </si>
  <si>
    <t>SL</t>
  </si>
  <si>
    <t>%</t>
  </si>
  <si>
    <t>Trung Bình</t>
  </si>
  <si>
    <t>CỘNG HÒA XÃ HỘI CHỦ NGHĨA VIỆT NAM</t>
  </si>
  <si>
    <t>Độc  lập  -  Tự  do  -  Hạnh  phúc</t>
  </si>
  <si>
    <t>SĨ SỐ</t>
  </si>
  <si>
    <t>TỔNG</t>
  </si>
  <si>
    <t>NỮ</t>
  </si>
  <si>
    <t>Xuất sắc</t>
  </si>
  <si>
    <t>Tốt</t>
  </si>
  <si>
    <t>Khá</t>
  </si>
  <si>
    <t>Yếu</t>
  </si>
  <si>
    <t>GHI CHÚ</t>
  </si>
  <si>
    <t>KẾT QUẢ RÈN LUYỆN</t>
  </si>
  <si>
    <t>PHÓ HIỆU TRƯỞNG</t>
  </si>
  <si>
    <t>NGÀNH</t>
  </si>
  <si>
    <t>KT. HIỆU TRƯỞNG</t>
  </si>
  <si>
    <t>BẬC ĐÀO TẠO</t>
  </si>
  <si>
    <t>TỔNG
TOÀN TRƯỜNG</t>
  </si>
  <si>
    <t>CNKT Nhiệt</t>
  </si>
  <si>
    <t>Khoa: Công nghệ Thông tin</t>
  </si>
  <si>
    <t>UBND THÀNH PHỐ HỒ CHÍ MINH</t>
  </si>
  <si>
    <t>PHÂN THEO KHOA NGHỀ</t>
  </si>
  <si>
    <t>LỚP</t>
  </si>
  <si>
    <t>Khoa: Kinh tế</t>
  </si>
  <si>
    <t>CỘNG 02 Lớp</t>
  </si>
  <si>
    <t>Ngành: Cơ điện tử</t>
  </si>
  <si>
    <t>Ngành: Công nghệ Ô Tô</t>
  </si>
  <si>
    <t>CỘNG 03 Lớp</t>
  </si>
  <si>
    <t>Ngành: Cắt gọt kim loại</t>
  </si>
  <si>
    <t>Ngành: Công nghệ May</t>
  </si>
  <si>
    <t>Ngành: Công nghệ May và Thời trang</t>
  </si>
  <si>
    <t>Ngành: Quản trị mạng máy tính</t>
  </si>
  <si>
    <t>Ngành: Kế toán doanh nghiệp</t>
  </si>
  <si>
    <t>CNKT Điện_Điện tử</t>
  </si>
  <si>
    <t>Cơ điện tử</t>
  </si>
  <si>
    <t>Cắt gọt kim loại</t>
  </si>
  <si>
    <t>Công nghệ Ô Tô</t>
  </si>
  <si>
    <t>Lắp đặt thiết bị lạnh</t>
  </si>
  <si>
    <t>Từ TB trở lên</t>
  </si>
  <si>
    <t>Đinh Hồng Minh</t>
  </si>
  <si>
    <t>Ngành: Điện Công nghiệp</t>
  </si>
  <si>
    <t>Ngành: Lắp đặt thiết bị lạnh</t>
  </si>
  <si>
    <t>CỘNG 04 Lớp</t>
  </si>
  <si>
    <t>Điện công nghiệp</t>
  </si>
  <si>
    <t>CỘNG 01 Lớp</t>
  </si>
  <si>
    <t>TOÀN TRƯỜNG</t>
  </si>
  <si>
    <t>TRƯỜNG CAO ĐẲNG LÝ TỰ TRỌNG</t>
  </si>
  <si>
    <t>THÀNH PHỐ HỒ CHÍ MINH</t>
  </si>
  <si>
    <t>TỔNG BẬC TC</t>
  </si>
  <si>
    <t xml:space="preserve">Bậc đào tạo: Cao đẳng </t>
  </si>
  <si>
    <t>17C1-ĐCN1</t>
  </si>
  <si>
    <t>17C1-ĐCN2</t>
  </si>
  <si>
    <t>17C1-ĐCN3</t>
  </si>
  <si>
    <t>17C1-ĐCN4</t>
  </si>
  <si>
    <t>17C1-ĐĐT1</t>
  </si>
  <si>
    <t>17C1-ĐĐT2</t>
  </si>
  <si>
    <t>17C1-ĐĐT3</t>
  </si>
  <si>
    <t>17C1-ĐĐT4</t>
  </si>
  <si>
    <t>17C1-CĐT1</t>
  </si>
  <si>
    <t>17C1-ĐTC1</t>
  </si>
  <si>
    <t>17C1-TĐH1</t>
  </si>
  <si>
    <t>17C1-KML1</t>
  </si>
  <si>
    <t>17C1-KML2</t>
  </si>
  <si>
    <t>17C1-VSL1</t>
  </si>
  <si>
    <t>17C1-VSL2</t>
  </si>
  <si>
    <t>17C1-CNL1</t>
  </si>
  <si>
    <t>17C1-CCK1</t>
  </si>
  <si>
    <t>17C1-CCK2</t>
  </si>
  <si>
    <t>17C1-CCK3</t>
  </si>
  <si>
    <t>17C1-CCK4</t>
  </si>
  <si>
    <t>17C1-CCK5</t>
  </si>
  <si>
    <t>17C1-CCK6</t>
  </si>
  <si>
    <t>17C1-CCK7</t>
  </si>
  <si>
    <t>17C1-CCK8</t>
  </si>
  <si>
    <t>17C1-CCK9</t>
  </si>
  <si>
    <t>17C1-CTM1</t>
  </si>
  <si>
    <t>17C1-CTM2</t>
  </si>
  <si>
    <t>17C1-CTM3</t>
  </si>
  <si>
    <t>17C1-CKL1</t>
  </si>
  <si>
    <t>17C1-BCN1</t>
  </si>
  <si>
    <t>17C1-CNÔ1</t>
  </si>
  <si>
    <t>17C1-CNÔ2</t>
  </si>
  <si>
    <t>17C1-CNÔ3</t>
  </si>
  <si>
    <t>17C1-CNÔ4</t>
  </si>
  <si>
    <t>17C1-CNÔ5</t>
  </si>
  <si>
    <t>17C1-CNÔ6</t>
  </si>
  <si>
    <t>17C1-CNÔ7</t>
  </si>
  <si>
    <t>17C1-CNÔ8</t>
  </si>
  <si>
    <t>17C1-CNÔ9</t>
  </si>
  <si>
    <t>17C1-CNÔ10</t>
  </si>
  <si>
    <t>17C1-CNÔ11</t>
  </si>
  <si>
    <t>17C1-CNÔ12</t>
  </si>
  <si>
    <t>17C1-CNÔ13</t>
  </si>
  <si>
    <t>17C1-CNÔ14</t>
  </si>
  <si>
    <t>17C1-CNÔ15</t>
  </si>
  <si>
    <t>17C1-CNÔ16</t>
  </si>
  <si>
    <t>17C1-CNM1</t>
  </si>
  <si>
    <t>17C1-CNM2</t>
  </si>
  <si>
    <t>17C1-ANM1</t>
  </si>
  <si>
    <t>17C1-CMT1</t>
  </si>
  <si>
    <t>17C1-CMT2</t>
  </si>
  <si>
    <t>17C1-THU1</t>
  </si>
  <si>
    <t>17C1-TKW1</t>
  </si>
  <si>
    <t>17C1-LTM1</t>
  </si>
  <si>
    <t>17C1-LTM2</t>
  </si>
  <si>
    <t>17C1-QTM1</t>
  </si>
  <si>
    <t>17C1-KTD1</t>
  </si>
  <si>
    <t>17C1-QTD1</t>
  </si>
  <si>
    <t>17C1-NNA1</t>
  </si>
  <si>
    <t>17C1-NNA2</t>
  </si>
  <si>
    <t>TỔNG BẬC CĐ</t>
  </si>
  <si>
    <t>Trần Thị Thu Hà</t>
  </si>
  <si>
    <t>X</t>
  </si>
  <si>
    <t>Trần Công Tiến</t>
  </si>
  <si>
    <t>Võ Minh Phương</t>
  </si>
  <si>
    <t>Nguyễn Thị Thanh Thảo</t>
  </si>
  <si>
    <t>Nguyễn Thị Kim Anh</t>
  </si>
  <si>
    <t>Võ Cường</t>
  </si>
  <si>
    <t>Nguyễn Hồng Đức</t>
  </si>
  <si>
    <t>Phạm Minh Nghĩa</t>
  </si>
  <si>
    <t>Ngô Phong Cường</t>
  </si>
  <si>
    <t>Trần Hiếu Trinh</t>
  </si>
  <si>
    <t>Lê Tiến Đạt</t>
  </si>
  <si>
    <t>Hồ Minh Lợi</t>
  </si>
  <si>
    <t>Phạm Thị Lê Chi</t>
  </si>
  <si>
    <t>Hoàng Thị Trang</t>
  </si>
  <si>
    <t>Nguyễn Thị Huyền Nga</t>
  </si>
  <si>
    <t>Hoàng Văn Viết</t>
  </si>
  <si>
    <t>Trần Đình Khải</t>
  </si>
  <si>
    <t>Trần Thị Hương</t>
  </si>
  <si>
    <t>Lương Xuân Thịnh</t>
  </si>
  <si>
    <t>Lâm Viết Dũng</t>
  </si>
  <si>
    <t>Hà Nhật Thanh</t>
  </si>
  <si>
    <t>Nguyễn Tiến Dũng</t>
  </si>
  <si>
    <t>Võ Thị Lệ Trân</t>
  </si>
  <si>
    <t>Nguyễn Thanh Vũ</t>
  </si>
  <si>
    <t>Nguyễn Thị Hải Hà</t>
  </si>
  <si>
    <t>Võ Thị Xuân Thơ</t>
  </si>
  <si>
    <t>Nguyễn Tam Cương</t>
  </si>
  <si>
    <t>Nguyễn Chí Nhân</t>
  </si>
  <si>
    <t>Đặng Thu Hà</t>
  </si>
  <si>
    <t>Bùi Thị Dương</t>
  </si>
  <si>
    <t>Mai Nguyễn Hoàng Yến</t>
  </si>
  <si>
    <t>Nguyễn Văn Tấn</t>
  </si>
  <si>
    <t>Nguyễn Thị Nhung</t>
  </si>
  <si>
    <t>Trương Hữu Lộc</t>
  </si>
  <si>
    <t>Nguyễn Thị Ngọc Anh</t>
  </si>
  <si>
    <t>Đặng Thị Kiến Trúc</t>
  </si>
  <si>
    <t>Nguyễn Hữu Thiện</t>
  </si>
  <si>
    <t>Phan Đức Long</t>
  </si>
  <si>
    <t>Nguyễn Thị Thanh Hòa</t>
  </si>
  <si>
    <t>Trần Quốc Định</t>
  </si>
  <si>
    <t>Nguyễn Thị Tất</t>
  </si>
  <si>
    <t>Phaạm Huy Hoàng</t>
  </si>
  <si>
    <t>Nguyễn Anh Tuấn</t>
  </si>
  <si>
    <t>Võ Thị Hồng Lan</t>
  </si>
  <si>
    <t>Nguyễn Thanh Tú</t>
  </si>
  <si>
    <t>Nguyễn Thị Thu Tâm</t>
  </si>
  <si>
    <t>Trần Hồng Thảo</t>
  </si>
  <si>
    <t>Nguyễn Bạch Cẩm Dung</t>
  </si>
  <si>
    <t>Lê Tất Đạt</t>
  </si>
  <si>
    <t>Nguyễn Ngọc Tuyên</t>
  </si>
  <si>
    <t>Bùi Văn Dũng</t>
  </si>
  <si>
    <t>Nguyễn Taất Thắng</t>
  </si>
  <si>
    <t>Đặng Ngọc Đoàn</t>
  </si>
  <si>
    <t>Mai Chiếm Tuấn</t>
  </si>
  <si>
    <t>Dương Ngọc Vọng</t>
  </si>
  <si>
    <t>Đỗ Tuấn Việt</t>
  </si>
  <si>
    <t>Phạm Thị Thu Hiền</t>
  </si>
  <si>
    <t>Trần Thanh Trúc</t>
  </si>
  <si>
    <t>Phạm Quỳnh Như</t>
  </si>
  <si>
    <t>Trịnh Hoàng Hiệp</t>
  </si>
  <si>
    <t>STT</t>
  </si>
  <si>
    <t>CVHT</t>
  </si>
  <si>
    <t>NỘP</t>
  </si>
  <si>
    <t>NỘP KẾT QUẢ RÈN LUYỆN HK1/2017-2018</t>
  </si>
  <si>
    <t>DANH SÁCH CVHT CÁC LỚP KHÓA 2017 CAO ĐẲNG</t>
  </si>
  <si>
    <t>Bậc đào tạo: Trung cấp</t>
  </si>
  <si>
    <t>Cao đẳng</t>
  </si>
  <si>
    <t>Liên thông Cao đẳng</t>
  </si>
  <si>
    <t>Ngành: Điện công nghiệp</t>
  </si>
  <si>
    <t>Ngành: Công nghệ kỹ thuật Điện, Điện tử</t>
  </si>
  <si>
    <t>Trung cấp</t>
  </si>
  <si>
    <t>CỘNG 05 Lớp</t>
  </si>
  <si>
    <t>Ngành: Bảo trì hệ thống thiết bị công nghiệp</t>
  </si>
  <si>
    <t>Ngành: Công nghệ kỹ thuật cơ khí</t>
  </si>
  <si>
    <t>Ngành: Công nghệ chế tạo máy</t>
  </si>
  <si>
    <t>Ngành: Vận hành, sửa chữa thiết bị lạnh</t>
  </si>
  <si>
    <t>Ngành: Công nghệ kỹ thuật nhiệt</t>
  </si>
  <si>
    <t>Ngành: Công nghệ kỹ thuật máy tính</t>
  </si>
  <si>
    <t>Ngành: Mạng máy tính, Quản trị mạng máy tính</t>
  </si>
  <si>
    <t>Ngành: Lập trình máy tính</t>
  </si>
  <si>
    <t>Ngành: Tin học ứng dụng</t>
  </si>
  <si>
    <t>Ngành: Công nghệ kỹ thuật phần cứng máy tính</t>
  </si>
  <si>
    <t>Ngành: Thiết kế trang Web</t>
  </si>
  <si>
    <t>Ngành: Quản trị doanh nghiệp</t>
  </si>
  <si>
    <t>Khoa: Khoa học cơ bản (Ngôn ngữ Anh)</t>
  </si>
  <si>
    <t>Ngành: Tiếng Anh</t>
  </si>
  <si>
    <t>CNKT ĐK Tự động</t>
  </si>
  <si>
    <t>Bảo trì HT - TB - CN</t>
  </si>
  <si>
    <t>CNKT Cơ khí</t>
  </si>
  <si>
    <t>CN Chế tạo máy</t>
  </si>
  <si>
    <t>Kỷ thuật ML&amp;ĐHKK</t>
  </si>
  <si>
    <t>VH - SC thiết bị lạnh</t>
  </si>
  <si>
    <t>CN May &amp; Thời trang</t>
  </si>
  <si>
    <t>Công nghệ May</t>
  </si>
  <si>
    <t>CNKT Máy tính</t>
  </si>
  <si>
    <t>Lập trình máy tính</t>
  </si>
  <si>
    <t>Tin học ứng dụng</t>
  </si>
  <si>
    <t>Thiết kế trang Web</t>
  </si>
  <si>
    <t>CNKT phần cứng MT</t>
  </si>
  <si>
    <t>Kế toán doanh nghiệp</t>
  </si>
  <si>
    <t>Quản trị doanh nghiệp</t>
  </si>
  <si>
    <t>Tiếng Anh</t>
  </si>
  <si>
    <t>Ngành: An ninh mạng</t>
  </si>
  <si>
    <t>An ninh mạng</t>
  </si>
  <si>
    <t>TỔNG TOÀN TRƯỜNG</t>
  </si>
  <si>
    <t>TỔNG: 2018C1</t>
  </si>
  <si>
    <t>Ngành: Cơ khí chế tạo</t>
  </si>
  <si>
    <t>CỘNG 01 lỚP</t>
  </si>
  <si>
    <t>Cộng 03 Lớp</t>
  </si>
  <si>
    <t>Ngành: Thiết kế đồ họa</t>
  </si>
  <si>
    <t>Ngành: Thương mại điện tử</t>
  </si>
  <si>
    <t>Ngành: Tài chính doanh nghiệp</t>
  </si>
  <si>
    <t>Khoa: Xây dựng</t>
  </si>
  <si>
    <t>Kỹ thuật Xây dựng</t>
  </si>
  <si>
    <t>Thiết kế đồ họa</t>
  </si>
  <si>
    <t>Thương mại điện tử</t>
  </si>
  <si>
    <t>Cơ khí chế tạo</t>
  </si>
  <si>
    <t>Tài chính doanh nghiệp</t>
  </si>
  <si>
    <t>Lê Xuân Thiện</t>
  </si>
  <si>
    <t>Khoa: Điện - Điện tử</t>
  </si>
  <si>
    <t>Khoa: Nhiệt - Lạnh</t>
  </si>
  <si>
    <t>Khoa: Cơ khí</t>
  </si>
  <si>
    <t>Khoa: Động Lực</t>
  </si>
  <si>
    <t>Khoa: May - Thời trang</t>
  </si>
  <si>
    <t xml:space="preserve"> - Từ TB trở lên</t>
  </si>
  <si>
    <t xml:space="preserve"> - Yếu</t>
  </si>
  <si>
    <t xml:space="preserve"> - Từ XS, Tốt, Khá trở lên</t>
  </si>
  <si>
    <t xml:space="preserve"> - Trung bình</t>
  </si>
  <si>
    <t>(Đã ký)</t>
  </si>
  <si>
    <t>19T4-ĐCN1</t>
  </si>
  <si>
    <t>19T4-ĐCN2</t>
  </si>
  <si>
    <t>19T4-ĐĐT1</t>
  </si>
  <si>
    <t>19T4-ĐĐT2</t>
  </si>
  <si>
    <t>19T4-CĐT1</t>
  </si>
  <si>
    <t>19T4-KML1</t>
  </si>
  <si>
    <t>19T4-LĐL1</t>
  </si>
  <si>
    <t>19T4-VSL1</t>
  </si>
  <si>
    <t>19T4-VSL2</t>
  </si>
  <si>
    <t>19T4-CCK1</t>
  </si>
  <si>
    <t>19T4-CKC1</t>
  </si>
  <si>
    <t>19T4-CKC2</t>
  </si>
  <si>
    <t>19T4-CNÔ1</t>
  </si>
  <si>
    <t>19T4-CNÔ2</t>
  </si>
  <si>
    <t>19T4-CNÔ3</t>
  </si>
  <si>
    <t>19T4-CNÔ4</t>
  </si>
  <si>
    <t>19T4-CNÔ5</t>
  </si>
  <si>
    <t>19T4-CNM1</t>
  </si>
  <si>
    <t>19T4-ANM1</t>
  </si>
  <si>
    <t>19T4-ANM2</t>
  </si>
  <si>
    <t>19T4-CMT1</t>
  </si>
  <si>
    <t>19T4-CMT2</t>
  </si>
  <si>
    <t>19T4-TKĐ1</t>
  </si>
  <si>
    <t>19T4-TKĐ2</t>
  </si>
  <si>
    <t>19T4-TKW1</t>
  </si>
  <si>
    <t>19T4-TMĐ1</t>
  </si>
  <si>
    <t>19T4-THU1</t>
  </si>
  <si>
    <t>19T4-LTM1</t>
  </si>
  <si>
    <t>19T4-LTM2</t>
  </si>
  <si>
    <t>19T4-QTM1</t>
  </si>
  <si>
    <t>19T4-LGT1</t>
  </si>
  <si>
    <t>19T4-TCD1</t>
  </si>
  <si>
    <t>19T4-KTD1</t>
  </si>
  <si>
    <t>19T4-KTD2</t>
  </si>
  <si>
    <t>19T4-QTD1</t>
  </si>
  <si>
    <t>19T4-NNA1</t>
  </si>
  <si>
    <t>19T4-NNA2</t>
  </si>
  <si>
    <t>19T4-NNA3</t>
  </si>
  <si>
    <t>19T4-KXD1</t>
  </si>
  <si>
    <t>19C1-ĐCN1</t>
  </si>
  <si>
    <t>19C1-ĐCN2</t>
  </si>
  <si>
    <t>19C1-ĐĐT1</t>
  </si>
  <si>
    <t>19C1-ĐĐT2</t>
  </si>
  <si>
    <t>19C1-CĐT1</t>
  </si>
  <si>
    <t>19C1-TĐH1</t>
  </si>
  <si>
    <t>19C1-KML1</t>
  </si>
  <si>
    <t>19C1-KML2</t>
  </si>
  <si>
    <t>19C1-LĐL1</t>
  </si>
  <si>
    <t>19C1-VSL1</t>
  </si>
  <si>
    <t>19C1-VSL2</t>
  </si>
  <si>
    <t>19C1-CNL1</t>
  </si>
  <si>
    <t>19C1-CCK1</t>
  </si>
  <si>
    <t>19C1-CCK2</t>
  </si>
  <si>
    <t>19C1-CCK3</t>
  </si>
  <si>
    <t>19C1-CCK4</t>
  </si>
  <si>
    <t>19C1-CCK5</t>
  </si>
  <si>
    <t>19C1-CTM1</t>
  </si>
  <si>
    <t>19C1-BCN1</t>
  </si>
  <si>
    <t>19C1-CNÔ1</t>
  </si>
  <si>
    <t>19C1-CNÔ2</t>
  </si>
  <si>
    <t>19C1-CNÔ3</t>
  </si>
  <si>
    <t>19C1-CNÔ4</t>
  </si>
  <si>
    <t>19C1-CNÔ5</t>
  </si>
  <si>
    <t>19C1-CNÔ6</t>
  </si>
  <si>
    <t>19C1-CNÔ7</t>
  </si>
  <si>
    <t>19C1-CNÔ8</t>
  </si>
  <si>
    <t>19C1-CNÔ9</t>
  </si>
  <si>
    <t>19C1-CNM1</t>
  </si>
  <si>
    <t>19C1-ANM1</t>
  </si>
  <si>
    <t>19C1-CMT1</t>
  </si>
  <si>
    <t>19C1-TKĐ1</t>
  </si>
  <si>
    <t>19C1-TKĐ2</t>
  </si>
  <si>
    <t>19C1-TKW1</t>
  </si>
  <si>
    <t>19C1-LTM1</t>
  </si>
  <si>
    <t>19C1-QTM1</t>
  </si>
  <si>
    <t>19C1-LGT1</t>
  </si>
  <si>
    <t>19C1-KTD1</t>
  </si>
  <si>
    <t>19C1-QTD1</t>
  </si>
  <si>
    <t>19C1-NNA1</t>
  </si>
  <si>
    <t>19C1-KXD1</t>
  </si>
  <si>
    <t>19C3-CCK1</t>
  </si>
  <si>
    <t>19C3-CNÔ1</t>
  </si>
  <si>
    <t>19C3-CNÔ2</t>
  </si>
  <si>
    <t>19C4-CNÔ1</t>
  </si>
  <si>
    <t>Ngành: CNKT điều khiển và Tự động hóa</t>
  </si>
  <si>
    <t>CỘNG 06 Lớp</t>
  </si>
  <si>
    <t>CỘNG 07 Lớp</t>
  </si>
  <si>
    <t>Ngành: KT máy lạnh và điều hòa không khí</t>
  </si>
  <si>
    <t>Ngành: KT máy lạnh và Điều hòa không khí</t>
  </si>
  <si>
    <t>Ngành: Logistics</t>
  </si>
  <si>
    <t>Quản trị mạng máy tính</t>
  </si>
  <si>
    <t>Logistics</t>
  </si>
  <si>
    <t>TRƯỞNG PHÒNG TTGD-CTSV</t>
  </si>
  <si>
    <t>KHÓA 2019T4 (3N)</t>
  </si>
  <si>
    <t>KHÓA 2019C1 (2,5N)</t>
  </si>
  <si>
    <t>TỔNG: 2019C3 (CLC)</t>
  </si>
  <si>
    <t>TỔNG: 2019C4 (TĐQT)</t>
  </si>
  <si>
    <t>TRƯỞNG PHÒNG TTGD - CTSV</t>
  </si>
  <si>
    <t xml:space="preserve"> - Không xếp loại</t>
  </si>
  <si>
    <t>GHI CHÚ
(Không xếp loại)</t>
  </si>
  <si>
    <t xml:space="preserve">Bậc đào tạo: Liên thông Cao đẳng </t>
  </si>
  <si>
    <t>Ngành: Kỹ thuật Xây dựng</t>
  </si>
  <si>
    <t>KẾT QUẢ RÈN LUYỆN HKI/2019-2020 - 04 KHOA ĐÁNH GIÁ ISO</t>
  </si>
  <si>
    <t>KHOA</t>
  </si>
  <si>
    <t>TỔNG SỐ</t>
  </si>
  <si>
    <t>XUẤT SẮC</t>
  </si>
  <si>
    <t>TỐT</t>
  </si>
  <si>
    <t>KHÁ</t>
  </si>
  <si>
    <t>TỔNG CỘNG =</t>
  </si>
  <si>
    <t>ĐIỆN - ĐIỆN TỬ</t>
  </si>
  <si>
    <t>CƠ KHÍ</t>
  </si>
  <si>
    <t>ĐỘNG LỰC</t>
  </si>
  <si>
    <t>CÔNG NGHỆ THÔNG TIN</t>
  </si>
  <si>
    <t>CỘNG</t>
  </si>
  <si>
    <t>KHÓA 2020T4 (3N)</t>
  </si>
  <si>
    <t>TỔNG: 2020T4</t>
  </si>
  <si>
    <t>20T4-ĐCN1</t>
  </si>
  <si>
    <t>20T4-ĐCN2</t>
  </si>
  <si>
    <t>20T4-ĐĐT1</t>
  </si>
  <si>
    <t>20T4-CĐT1</t>
  </si>
  <si>
    <t>20T4-CĐT2</t>
  </si>
  <si>
    <t>20T4-TĐH1</t>
  </si>
  <si>
    <t>20T4-KML1</t>
  </si>
  <si>
    <t>20T4-VSL1</t>
  </si>
  <si>
    <t>20T4-VSL2</t>
  </si>
  <si>
    <t>20T4-LĐL1</t>
  </si>
  <si>
    <t>20T4-CNL1</t>
  </si>
  <si>
    <t>20T4-CCK1</t>
  </si>
  <si>
    <t>20T4-CCK2</t>
  </si>
  <si>
    <t>20T4-CKC1</t>
  </si>
  <si>
    <t>20T4-CKC2</t>
  </si>
  <si>
    <t>20T4-CNÔ1</t>
  </si>
  <si>
    <t>20T4-CNÔ2</t>
  </si>
  <si>
    <t>20T4-CNÔ3</t>
  </si>
  <si>
    <t>20T4-CNÔ4</t>
  </si>
  <si>
    <t>20T4-CNÔ5</t>
  </si>
  <si>
    <t>20T4-CNM1</t>
  </si>
  <si>
    <t>20T4-KLB1</t>
  </si>
  <si>
    <t>20T4-ANM1</t>
  </si>
  <si>
    <t>20T4-CMT1</t>
  </si>
  <si>
    <t>20T4-CMT2</t>
  </si>
  <si>
    <t>20T4-TKĐ1</t>
  </si>
  <si>
    <t>20T4-TKĐ2</t>
  </si>
  <si>
    <t>20T4-TKĐ3</t>
  </si>
  <si>
    <t>20T4-TKW1</t>
  </si>
  <si>
    <t>20T4-TMĐ1</t>
  </si>
  <si>
    <t>20T4-ĐHĐ1</t>
  </si>
  <si>
    <t>20T4-THU1</t>
  </si>
  <si>
    <t>20T4-LTM1</t>
  </si>
  <si>
    <t>20T4-LTM2</t>
  </si>
  <si>
    <t>20T4-QTM1</t>
  </si>
  <si>
    <t>20T4-QTM2</t>
  </si>
  <si>
    <t>20T4-LGT1</t>
  </si>
  <si>
    <t>20T4-TCD1</t>
  </si>
  <si>
    <t>20T4-KTD1</t>
  </si>
  <si>
    <t>20T4-KTD2</t>
  </si>
  <si>
    <t>20T4-QTD1</t>
  </si>
  <si>
    <t>20T4-QTD2</t>
  </si>
  <si>
    <t>20T4-QDL1</t>
  </si>
  <si>
    <t>20T4-QKS1</t>
  </si>
  <si>
    <t>20T4-QLH1</t>
  </si>
  <si>
    <t>20T4-QNH1</t>
  </si>
  <si>
    <t>20T4-NNA1</t>
  </si>
  <si>
    <t>20T4-NNA2</t>
  </si>
  <si>
    <t>20T4-KXD1</t>
  </si>
  <si>
    <t>20T4-NNA3</t>
  </si>
  <si>
    <t>KHÓA 2020T2 (1N3)</t>
  </si>
  <si>
    <t>20T2-ĐCN1</t>
  </si>
  <si>
    <t>TỔNG: 2020T2</t>
  </si>
  <si>
    <t>20T4-CKL1</t>
  </si>
  <si>
    <t>TỔNG: 2019T4</t>
  </si>
  <si>
    <t>KHÓA 2020C1 (2,5N)</t>
  </si>
  <si>
    <t>TỔNG: 2020C1</t>
  </si>
  <si>
    <t>20C1-ĐCN1</t>
  </si>
  <si>
    <t>20C1-ĐCN2</t>
  </si>
  <si>
    <t>20C1-ĐĐT1</t>
  </si>
  <si>
    <t>20C1-ĐĐT2</t>
  </si>
  <si>
    <t>20C1-CĐT1</t>
  </si>
  <si>
    <t>20C1-TĐH1</t>
  </si>
  <si>
    <t>20C1-TĐH2</t>
  </si>
  <si>
    <t>20C1-KML1</t>
  </si>
  <si>
    <t>20C1-KML2</t>
  </si>
  <si>
    <t>20C1-VSL1</t>
  </si>
  <si>
    <t>20C1-VSL2</t>
  </si>
  <si>
    <t>20C1-LĐL1</t>
  </si>
  <si>
    <t>20C1-CNL1</t>
  </si>
  <si>
    <t>20C1-CNL2</t>
  </si>
  <si>
    <t>20C1-CCK1</t>
  </si>
  <si>
    <t>20C1-CCK2</t>
  </si>
  <si>
    <t>20C1-CCK3</t>
  </si>
  <si>
    <t>20C1-CCK4</t>
  </si>
  <si>
    <t>20C1-CCK5</t>
  </si>
  <si>
    <t>20C1-CTM1</t>
  </si>
  <si>
    <t>20C1-CTM2</t>
  </si>
  <si>
    <t>20C1-CTM3</t>
  </si>
  <si>
    <t>20C1-CTK1</t>
  </si>
  <si>
    <t>20C1-CKL1</t>
  </si>
  <si>
    <t>20C1-BCN1</t>
  </si>
  <si>
    <t>20C1-CNÔ1</t>
  </si>
  <si>
    <t>20C1-CNÔ2</t>
  </si>
  <si>
    <t>20C1-CNÔ3</t>
  </si>
  <si>
    <t>20C1-CNÔ4</t>
  </si>
  <si>
    <t>20C1-CNÔ5</t>
  </si>
  <si>
    <t>20C1-CNÔ6</t>
  </si>
  <si>
    <t>20C1-CNÔ7</t>
  </si>
  <si>
    <t>20C1-CNÔ8</t>
  </si>
  <si>
    <t>20C1-CNÔ9</t>
  </si>
  <si>
    <t>20C1-CNÔ10</t>
  </si>
  <si>
    <t>20C1-CNÔ11</t>
  </si>
  <si>
    <t>20C1-CNÔ12</t>
  </si>
  <si>
    <t>20C1-CNÔ13</t>
  </si>
  <si>
    <t>20C1-CNÔ14</t>
  </si>
  <si>
    <t>20C1-CNM1</t>
  </si>
  <si>
    <t>20C1-KLB1</t>
  </si>
  <si>
    <t>20C1-QXD1</t>
  </si>
  <si>
    <t>20C1-KXD1</t>
  </si>
  <si>
    <t>20C1-NNA1</t>
  </si>
  <si>
    <t>20C1-QNH1</t>
  </si>
  <si>
    <t>20C1-QKS1</t>
  </si>
  <si>
    <t>20C1-QTD1</t>
  </si>
  <si>
    <t>20C1-KTD1</t>
  </si>
  <si>
    <t>20C1-TCD1</t>
  </si>
  <si>
    <t>20C1-LGT1</t>
  </si>
  <si>
    <t>20C1-QTM1</t>
  </si>
  <si>
    <t>20C1-LTM1</t>
  </si>
  <si>
    <t>20C1-LTM2</t>
  </si>
  <si>
    <t>20C1-ĐHĐ1</t>
  </si>
  <si>
    <t>20C1-TMĐ1</t>
  </si>
  <si>
    <t>20C1-TKW1</t>
  </si>
  <si>
    <t>20C1-TKĐ1</t>
  </si>
  <si>
    <t>20C1-TKĐ2</t>
  </si>
  <si>
    <t>20C1-CMT1</t>
  </si>
  <si>
    <t>TỔNG: 2020C3 (CLC)</t>
  </si>
  <si>
    <t>20C3-ĐĐT1</t>
  </si>
  <si>
    <t>20C3-CCK1</t>
  </si>
  <si>
    <t>20C3-CTM1</t>
  </si>
  <si>
    <t>20C3-CNÔ1</t>
  </si>
  <si>
    <t>20C3-CNÔ2</t>
  </si>
  <si>
    <t>20C3-CNÔ3</t>
  </si>
  <si>
    <t>TỔNG: 2020C6 (Nhật)</t>
  </si>
  <si>
    <t>TỔNG: 2020C5 (Vinfast)</t>
  </si>
  <si>
    <t>20C5-CĐT1</t>
  </si>
  <si>
    <t>20C5-CNÔ1</t>
  </si>
  <si>
    <t>20C6-CĐT1</t>
  </si>
  <si>
    <t>20C6-CNÔ1</t>
  </si>
  <si>
    <t>20C6-CNÔ2</t>
  </si>
  <si>
    <t>20C6-CNÔ3</t>
  </si>
  <si>
    <t>20C6-CNÔ4</t>
  </si>
  <si>
    <t>KHÓA 2020C2</t>
  </si>
  <si>
    <t>TỔNG: 2020C2</t>
  </si>
  <si>
    <t>20C2-ĐCN1</t>
  </si>
  <si>
    <t>20C2-ĐĐT1</t>
  </si>
  <si>
    <t>20C2-LĐL1</t>
  </si>
  <si>
    <t>20C2-CNL1</t>
  </si>
  <si>
    <t>20C2-CCK1</t>
  </si>
  <si>
    <t>20C2-CKL1</t>
  </si>
  <si>
    <t>20C2-CNÔ1</t>
  </si>
  <si>
    <t>20C2-CNÔ2</t>
  </si>
  <si>
    <t>20C2-CNÔ3</t>
  </si>
  <si>
    <t>20C2-CNM1</t>
  </si>
  <si>
    <t>20C2-CMT1</t>
  </si>
  <si>
    <t>20C2-TKW1</t>
  </si>
  <si>
    <t>20C2-THU1</t>
  </si>
  <si>
    <t>20C2-LTM1</t>
  </si>
  <si>
    <t>20C2-QTM1</t>
  </si>
  <si>
    <t>20C2-KTD1</t>
  </si>
  <si>
    <t>20C2-QTD1</t>
  </si>
  <si>
    <t>20C2-NNA1</t>
  </si>
  <si>
    <t>Nguyễn Thị Kim Anh</t>
  </si>
  <si>
    <t>Nguyễn Thị Ngọc Anh</t>
  </si>
  <si>
    <t>Trần Anh Mỹ</t>
  </si>
  <si>
    <t>Nguyễn Tất Thắng</t>
  </si>
  <si>
    <t>Mai Thu Hương</t>
  </si>
  <si>
    <t>CNKT ĐK Tự động hóa</t>
  </si>
  <si>
    <t>Ngành: Chế tạo khuôn mẫu</t>
  </si>
  <si>
    <t>CỘNG 05 lỚP</t>
  </si>
  <si>
    <t>Chế tạo khuôn mẫu</t>
  </si>
  <si>
    <t>Ngành: Kỹ thuật làm bánh</t>
  </si>
  <si>
    <t>Kỹ thuật làm bánh</t>
  </si>
  <si>
    <t>Ngành: Đồ họa đa phương tiện</t>
  </si>
  <si>
    <t>Ngành: Quản trị khách sạn</t>
  </si>
  <si>
    <t>Ngành: Quản trị nhà hàng</t>
  </si>
  <si>
    <t>Ngành: Quản trị du lịch MICE</t>
  </si>
  <si>
    <t>Ngành: Quản trị lữ hành</t>
  </si>
  <si>
    <t>Ngành: Nghiệp vụ nhà hàng</t>
  </si>
  <si>
    <t>Ngành: Quản lý xây dựng</t>
  </si>
  <si>
    <t>Đồ họa đa phương tiện</t>
  </si>
  <si>
    <t>Quản trị nhà hàng</t>
  </si>
  <si>
    <t>Quản trị khách sạn</t>
  </si>
  <si>
    <t>Quản trị du lịch MICE</t>
  </si>
  <si>
    <t>Quản trị lữ hành</t>
  </si>
  <si>
    <t>Nghiệp vụ nhà hàng</t>
  </si>
  <si>
    <t>Quản lý xây dựng</t>
  </si>
  <si>
    <t>CĐ</t>
  </si>
  <si>
    <t>TC</t>
  </si>
  <si>
    <t>LTCĐ</t>
  </si>
  <si>
    <t>TC(LK)</t>
  </si>
  <si>
    <t>CỘNG 08 Lớp</t>
  </si>
  <si>
    <t>TỔNG CỘNG (07 LỚP)</t>
  </si>
  <si>
    <t xml:space="preserve"> * Ghi chú: Tổng số 10 SV không xếp loại chiếm 0,20% do SV nghỉ học không có điểm tổng kết</t>
  </si>
  <si>
    <t xml:space="preserve"> * Ghi chú: Tổng số 42 SV không xếp loại chiếm 5,69% do SV nghỉ học không có điểm tổng kết</t>
  </si>
  <si>
    <t xml:space="preserve"> * Ghi chú: Tổng số 81 SV không xếp loại chiếm 0,65% do SV nghỉ học không có điểm tổng kết</t>
  </si>
  <si>
    <t>THỐNG KÊ KẾT QUẢ RÈN LUYỆN HỌC KỲ I NĂM HỌC 2021-2022</t>
  </si>
  <si>
    <t>KHÓA 2021T4 (3N)</t>
  </si>
  <si>
    <t>TỔNG: 2021T4</t>
  </si>
  <si>
    <t>21T4-ĐCN1</t>
  </si>
  <si>
    <t>21T4-ĐĐT1</t>
  </si>
  <si>
    <t>21T4-CĐT1</t>
  </si>
  <si>
    <t>21T4-TĐH1</t>
  </si>
  <si>
    <t>21T4-KML1</t>
  </si>
  <si>
    <t>21T4-KML2</t>
  </si>
  <si>
    <t>21T4-VSL1</t>
  </si>
  <si>
    <t>21T4-VSL2</t>
  </si>
  <si>
    <t>21T4-CCK1</t>
  </si>
  <si>
    <t>21T4-CCK2</t>
  </si>
  <si>
    <t>21T4-CTM1</t>
  </si>
  <si>
    <t>21T4-CKC1</t>
  </si>
  <si>
    <t>21T4-CNÔ1</t>
  </si>
  <si>
    <t>21T4-CNÔ2</t>
  </si>
  <si>
    <t>21T4-CNÔ3</t>
  </si>
  <si>
    <t>21T4-CNÔ4</t>
  </si>
  <si>
    <t>21T4-CNM1</t>
  </si>
  <si>
    <t>21T4-ANM1</t>
  </si>
  <si>
    <t>21T4-CMT1</t>
  </si>
  <si>
    <t>21T4-TKĐ1</t>
  </si>
  <si>
    <t>21T4-TKĐ2</t>
  </si>
  <si>
    <t>21T4-TKĐ3</t>
  </si>
  <si>
    <t>21T4-TKW1</t>
  </si>
  <si>
    <t>21T4-ĐHĐ1</t>
  </si>
  <si>
    <t>21T4-THU1</t>
  </si>
  <si>
    <t>21T4-LTM1</t>
  </si>
  <si>
    <t>21T4-LTM2</t>
  </si>
  <si>
    <t>21T4-LTM3</t>
  </si>
  <si>
    <t>21T4-QTM1</t>
  </si>
  <si>
    <t>21T4-QTM2</t>
  </si>
  <si>
    <t>21T4-LGT1</t>
  </si>
  <si>
    <t>21T4-TCD1</t>
  </si>
  <si>
    <t>21T4-KTD1</t>
  </si>
  <si>
    <t>21T4-QTD1</t>
  </si>
  <si>
    <t>21T4-QTD2</t>
  </si>
  <si>
    <t>21T4-QDL1</t>
  </si>
  <si>
    <t>21T4-QKS1</t>
  </si>
  <si>
    <t>21T4-QKS2</t>
  </si>
  <si>
    <t>21T4-QLH1</t>
  </si>
  <si>
    <t>21T4-QNH1</t>
  </si>
  <si>
    <t>21T4-TMĐ1</t>
  </si>
  <si>
    <t>21T4-KLB1</t>
  </si>
  <si>
    <t>21T4-KLB2</t>
  </si>
  <si>
    <t>21T4-NNA1</t>
  </si>
  <si>
    <t>21T4-NNA2</t>
  </si>
  <si>
    <t>21T4-NTN1</t>
  </si>
  <si>
    <t>21T4-NHQ1</t>
  </si>
  <si>
    <t>21T4-KXD1</t>
  </si>
  <si>
    <t>21T2-ĐCN1</t>
  </si>
  <si>
    <t>TỔNG: 2021T2</t>
  </si>
  <si>
    <t>Thành phố Hồ Chí Minh, ngày       tháng      năm 2022</t>
  </si>
  <si>
    <t>KHÓA 2021C1 (2,5N)</t>
  </si>
  <si>
    <t>21C1-ĐCN1</t>
  </si>
  <si>
    <t>21C1-ĐCN2</t>
  </si>
  <si>
    <t>21C1-ĐĐT1</t>
  </si>
  <si>
    <t>21C1-ĐĐT2</t>
  </si>
  <si>
    <t>21C1-CĐT1</t>
  </si>
  <si>
    <t>21C1-TĐH1</t>
  </si>
  <si>
    <t>21C1-KML1</t>
  </si>
  <si>
    <t>21C1-VSL1</t>
  </si>
  <si>
    <t>21C1-CNL1</t>
  </si>
  <si>
    <t>21C1-CCK1</t>
  </si>
  <si>
    <t>21C1-CCK2</t>
  </si>
  <si>
    <t>21C1-CCK3</t>
  </si>
  <si>
    <t>21C1-CCK4</t>
  </si>
  <si>
    <t>21C1-CTM1</t>
  </si>
  <si>
    <t>21C1-CNÔ1</t>
  </si>
  <si>
    <t>21C1-CNÔ2</t>
  </si>
  <si>
    <t>21C1-CNÔ3</t>
  </si>
  <si>
    <t>21C1-CNÔ4</t>
  </si>
  <si>
    <t>21C1-CNÔ5</t>
  </si>
  <si>
    <t>21C1-CNÔ6</t>
  </si>
  <si>
    <t>21C1-CNÔ7</t>
  </si>
  <si>
    <t>21C1-CNÔ8</t>
  </si>
  <si>
    <t>21C1-CNÔ9</t>
  </si>
  <si>
    <t>21C1-CNÔ10</t>
  </si>
  <si>
    <t>21C1-CNM1</t>
  </si>
  <si>
    <t>21C1-CMT1</t>
  </si>
  <si>
    <t>21C1-TKĐ1</t>
  </si>
  <si>
    <t>21C1-TKĐ2</t>
  </si>
  <si>
    <t>21C1-TKW1</t>
  </si>
  <si>
    <t>21C1-LTM1</t>
  </si>
  <si>
    <t>21C1-LTM2</t>
  </si>
  <si>
    <t>21C1-QTM1</t>
  </si>
  <si>
    <t>21C1-LGT1</t>
  </si>
  <si>
    <t>21C1-TCD1</t>
  </si>
  <si>
    <t>21C1-KTD1</t>
  </si>
  <si>
    <t>21C1-QTD1</t>
  </si>
  <si>
    <t>21C1-QTD2</t>
  </si>
  <si>
    <t>21C1-QKS1</t>
  </si>
  <si>
    <t>21C1-QNH1</t>
  </si>
  <si>
    <t>21C1-TMĐ1</t>
  </si>
  <si>
    <t>21C1-KLB1</t>
  </si>
  <si>
    <t>21C1-NNA1</t>
  </si>
  <si>
    <t>21C1-KXD1</t>
  </si>
  <si>
    <t>TỔNG: 2021C1</t>
  </si>
  <si>
    <t>21C3-CĐT1</t>
  </si>
  <si>
    <t>21C3-CCK1</t>
  </si>
  <si>
    <t>21C3-CNÔ1</t>
  </si>
  <si>
    <t>21C3-CNÔ2</t>
  </si>
  <si>
    <t>21C3-CNÔ3</t>
  </si>
  <si>
    <t>21C3-CNÔ4</t>
  </si>
  <si>
    <t>21C3-LTM1</t>
  </si>
  <si>
    <t>TỔNG: 2021C3 (CLC)</t>
  </si>
  <si>
    <t>TỔNG: 2021C5 (Vinfast)</t>
  </si>
  <si>
    <t>21C5-CĐT1</t>
  </si>
  <si>
    <t>21C5-CNÔ1</t>
  </si>
  <si>
    <t>TỔNG: 2021C6 (Nhật)</t>
  </si>
  <si>
    <t>TỔNG: 2021C7 (LKQT)</t>
  </si>
  <si>
    <t>21C7-ĐCN1</t>
  </si>
  <si>
    <t>21C7-CCK1</t>
  </si>
  <si>
    <t>21C7-LTM1</t>
  </si>
  <si>
    <t>21C7-NNA1</t>
  </si>
  <si>
    <t>Bậc đào tạo: Cao đẳng - Khóa 2019 (C1, C3, C4)</t>
  </si>
  <si>
    <t xml:space="preserve"> * Ghi chú: Tổng số      SV không xếp loại chiếm        % do SV nghỉ học không có điểm tổng kết</t>
  </si>
  <si>
    <t>21C6-CNÔ1</t>
  </si>
  <si>
    <t>21C6-CNÔ2</t>
  </si>
  <si>
    <t>KH: 29/3/2022</t>
  </si>
  <si>
    <t>DANH SÁCH CÁC LỚP CHƯA CÓ ĐÁNH GIÁ RÈN LUYỆN HKI/2021-2022</t>
  </si>
  <si>
    <t>Nguyễn Trung Dũng</t>
  </si>
  <si>
    <t xml:space="preserve"> - Khóa 2021 T4 Hạn nộp tổng kết rèn luyện ngày 01/4/2022</t>
  </si>
  <si>
    <t xml:space="preserve"> - Khóa 2021C1,C3,C5,C6,C7 Hạn nộp tổng kết rèn luyện 29/3/2022</t>
  </si>
  <si>
    <t>HK2/2020-2021</t>
  </si>
  <si>
    <t xml:space="preserve"> - Khóa 2020 C2 HK2/2020-2021, HK1/2021-2022 ngày 12/4/20222 (20C2-NNA1 + 20C2-ĐCN1)</t>
  </si>
  <si>
    <t xml:space="preserve"> - Khóa 2020 C2 Hạn nộp tổng kết rèn luyện ngày  06/4/2022</t>
  </si>
  <si>
    <t>21C1-CMT1 (14/4)</t>
  </si>
  <si>
    <t>21C1-TKĐ1 (14/4)</t>
  </si>
  <si>
    <t>Nguyễn Văn Đôn</t>
  </si>
  <si>
    <t>Nguyễn Thị Thu Hà</t>
  </si>
  <si>
    <t>Nguyễn Cao Phong</t>
  </si>
  <si>
    <t>Đặng Thị Nhật Minh</t>
  </si>
  <si>
    <t>Trần Việt Khánh</t>
  </si>
  <si>
    <t>Bùi Thành Dũng</t>
  </si>
  <si>
    <t>Nguyễn Hoàng Thanh Ngân</t>
  </si>
  <si>
    <t>Lê Thị Thúy Oanh</t>
  </si>
  <si>
    <t>Hồ Gia Bảo</t>
  </si>
  <si>
    <t>Võ Thị Kim Thư</t>
  </si>
  <si>
    <t>Nguyễn Kính</t>
  </si>
  <si>
    <t>KHÓA 2020T5 (1N)</t>
  </si>
  <si>
    <t>KHÓA 2021T2 (1N3)</t>
  </si>
  <si>
    <t>TỔNG: 2020T5</t>
  </si>
  <si>
    <t>THỐNG KÊ KẾT QUẢ RÈN LUYỆN HỌC KỲ 1 NĂM HỌC 2021-2022</t>
  </si>
  <si>
    <t>Thành phố Hồ Chí Minh, ngày 30 tháng  9 năm 2022</t>
  </si>
  <si>
    <t>Thành phố Hồ Chí Minh, ngày 15 tháng 8  năm 2022</t>
  </si>
  <si>
    <t>Thành phố Hồ Chí Minh, ngày 30 tháng  9  năm 2022</t>
  </si>
  <si>
    <t>TỔNG CỘNG
(44 LỚP)</t>
  </si>
  <si>
    <t>CỘNG  08 Lớp</t>
  </si>
  <si>
    <t>20T5-THU1</t>
  </si>
  <si>
    <t>TỔNG CỘNG
(31 LỚP)</t>
  </si>
  <si>
    <t>CỘNG 19 Lớp</t>
  </si>
  <si>
    <t xml:space="preserve">Ngành: Công nghệ chế tạo máy </t>
  </si>
  <si>
    <t>TỔNG CỘNG
(42 LỚP)</t>
  </si>
  <si>
    <t>CỘNG 14 Lớp</t>
  </si>
  <si>
    <t>CỘNG 54 Lớp</t>
  </si>
  <si>
    <t>TỔNG CỘNG (68 LỚP)</t>
  </si>
  <si>
    <t>Cộng 04 Lớp</t>
  </si>
  <si>
    <t>TỔNG CỘNG
(07 LỚP)</t>
  </si>
  <si>
    <t>TỔNG CỘNG
(67 LỚP)</t>
  </si>
  <si>
    <t>Cộng 02 Lớp</t>
  </si>
  <si>
    <t>TỔNG CỘNG
(53 LỚP)</t>
  </si>
  <si>
    <t>Ngành: Tiếng Nhật</t>
  </si>
  <si>
    <t>Ngành: Tiếng Hàn</t>
  </si>
  <si>
    <t>Tiếng Nhật</t>
  </si>
  <si>
    <t>Tiếng Hàn</t>
  </si>
  <si>
    <t>5976/6318</t>
  </si>
  <si>
    <t>342/6318</t>
  </si>
  <si>
    <t>TỔNG CỘNG 
(15 LỚP)</t>
  </si>
  <si>
    <t>Thành phố Hồ Chí Minh, ngày 10 tháng  10  năm 2022</t>
  </si>
  <si>
    <t>Thành phố Hồ Chí Minh, ngày 10 tháng 10 năm 2022</t>
  </si>
  <si>
    <t>4835/5052</t>
  </si>
  <si>
    <t>217/5052</t>
  </si>
  <si>
    <t>TỔNG CỘNG
(27 LỚP)</t>
  </si>
  <si>
    <t>TỔNG CỘNG
(30 LỚP)</t>
  </si>
  <si>
    <t>TỔNG CỘNG
 (54 LỚP)</t>
  </si>
  <si>
    <t>TỔNG CỘNG
(29 LỚP)</t>
  </si>
  <si>
    <t>KẾT QUẢ RÈN LUYỆN HKI/2021-2022 - 04 KHOA ĐÁNH GIÁ ISO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</si>
</sst>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3" formatCode="_(* #,##0.00_);_(* \(#,##0.00\);_(* &quot;-&quot;??_);_(@_)"/>
    <numFmt numFmtId="164" formatCode="0.0"/>
    <numFmt numFmtId="165" formatCode="_(* #,##0_);_(* \(#,##0\);_(* &quot;-&quot;??_);_(@_)"/>
    <numFmt numFmtId="166" formatCode="&quot;\&quot;#,##0;[Red]&quot;\&quot;\-#,##0"/>
    <numFmt numFmtId="167" formatCode="&quot;\&quot;#,##0.00;[Red]&quot;\&quot;\-#,##0.00"/>
    <numFmt numFmtId="168" formatCode="\$#,##0\ ;\(\$#,##0\)"/>
    <numFmt numFmtId="169" formatCode="&quot;\&quot;#,##0;[Red]&quot;\&quot;&quot;\&quot;\-#,##0"/>
    <numFmt numFmtId="170" formatCode="&quot;\&quot;#,##0.00;[Red]&quot;\&quot;&quot;\&quot;&quot;\&quot;&quot;\&quot;&quot;\&quot;&quot;\&quot;\-#,##0.00"/>
    <numFmt numFmtId="171" formatCode="#,##0;[Red]#,##0"/>
    <numFmt numFmtId="172" formatCode="0.000"/>
  </numFmts>
  <fonts count="48">
    <font>
      <sz val="11"/>
      <name val="VNI-Times"/>
    </font>
    <font>
      <sz val="11"/>
      <name val="VNI-Times"/>
    </font>
    <font>
      <sz val="8"/>
      <name val="VNI-Times"/>
    </font>
    <font>
      <sz val="10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sz val="14"/>
      <name val="뼻뮝"/>
      <family val="3"/>
      <charset val="129"/>
    </font>
    <font>
      <sz val="12"/>
      <name val="뼻뮝"/>
      <family val="1"/>
      <charset val="129"/>
    </font>
    <font>
      <sz val="12"/>
      <name val="바탕체"/>
      <family val="1"/>
      <charset val="129"/>
    </font>
    <font>
      <sz val="10"/>
      <name val="굴림체"/>
      <family val="3"/>
      <charset val="129"/>
    </font>
    <font>
      <sz val="12"/>
      <name val="VNI-Times"/>
    </font>
    <font>
      <sz val="11"/>
      <name val="Times New Roman"/>
      <family val="1"/>
    </font>
    <font>
      <b/>
      <sz val="11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b/>
      <sz val="10"/>
      <name val="Times New Roman"/>
      <family val="1"/>
    </font>
    <font>
      <i/>
      <sz val="5"/>
      <name val="Times New Roman"/>
      <family val="1"/>
    </font>
    <font>
      <sz val="12"/>
      <name val="Times New Roman"/>
      <family val="1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b/>
      <sz val="12"/>
      <color indexed="8"/>
      <name val="Times New Roman"/>
      <family val="1"/>
    </font>
    <font>
      <sz val="12"/>
      <color indexed="8"/>
      <name val="Times New Roman"/>
      <family val="1"/>
    </font>
    <font>
      <vertAlign val="superscript"/>
      <sz val="12"/>
      <name val="Times New Roman"/>
      <family val="1"/>
    </font>
    <font>
      <b/>
      <sz val="13"/>
      <name val="Times New Roman"/>
      <family val="1"/>
    </font>
    <font>
      <vertAlign val="superscript"/>
      <sz val="13"/>
      <name val="Times New Roman"/>
      <family val="1"/>
    </font>
    <font>
      <i/>
      <sz val="13"/>
      <name val="Times New Roman"/>
      <family val="1"/>
    </font>
    <font>
      <b/>
      <sz val="13"/>
      <color indexed="8"/>
      <name val="Times New Roman"/>
      <family val="1"/>
    </font>
    <font>
      <sz val="10"/>
      <color indexed="8"/>
      <name val="Times New Roman"/>
      <family val="1"/>
    </font>
    <font>
      <vertAlign val="superscript"/>
      <sz val="13"/>
      <color indexed="8"/>
      <name val="Times New Roman"/>
      <family val="1"/>
    </font>
    <font>
      <vertAlign val="superscript"/>
      <sz val="12"/>
      <color indexed="8"/>
      <name val="Times New Roman"/>
      <family val="1"/>
    </font>
    <font>
      <b/>
      <sz val="14"/>
      <color indexed="8"/>
      <name val="Times New Roman"/>
      <family val="1"/>
    </font>
    <font>
      <b/>
      <sz val="10"/>
      <color indexed="8"/>
      <name val="Times New Roman"/>
      <family val="1"/>
    </font>
    <font>
      <sz val="13"/>
      <name val="Times New Roman"/>
      <family val="1"/>
    </font>
    <font>
      <b/>
      <sz val="16"/>
      <name val="Times New Roman"/>
      <family val="1"/>
    </font>
    <font>
      <sz val="10"/>
      <color indexed="8"/>
      <name val="VNI-Times"/>
    </font>
    <font>
      <sz val="10"/>
      <name val="Times New Roman"/>
      <family val="1"/>
    </font>
    <font>
      <sz val="11"/>
      <color theme="1"/>
      <name val="Times New Roman"/>
      <family val="1"/>
    </font>
    <font>
      <sz val="14"/>
      <name val="Times New Roman"/>
      <family val="1"/>
    </font>
    <font>
      <sz val="11"/>
      <color theme="0"/>
      <name val="Times New Roman"/>
      <family val="1"/>
    </font>
    <font>
      <sz val="11"/>
      <color rgb="FFFF0000"/>
      <name val="Times New Roman"/>
      <family val="1"/>
    </font>
    <font>
      <sz val="12"/>
      <color rgb="FFFF0000"/>
      <name val="Times New Roman"/>
      <family val="1"/>
    </font>
    <font>
      <b/>
      <sz val="11"/>
      <color rgb="FFFF0000"/>
      <name val="Times New Roman"/>
      <family val="1"/>
    </font>
    <font>
      <sz val="8"/>
      <name val="Times New Roman"/>
      <family val="1"/>
    </font>
    <font>
      <sz val="8"/>
      <color theme="0"/>
      <name val="Times New Roman"/>
      <family val="1"/>
    </font>
    <font>
      <sz val="10"/>
      <color theme="0"/>
      <name val="Times New Roman"/>
      <family val="1"/>
    </font>
    <font>
      <b/>
      <sz val="12"/>
      <color theme="0"/>
      <name val="Times New Roman"/>
      <family val="1"/>
    </font>
    <font>
      <sz val="12"/>
      <color theme="0"/>
      <name val="Times New Roman"/>
      <family val="1"/>
    </font>
    <font>
      <sz val="12"/>
      <color theme="1"/>
      <name val="Times New Roman"/>
      <family val="1"/>
    </font>
  </fonts>
  <fills count="12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39997558519241921"/>
        <bgColor indexed="64"/>
      </patternFill>
    </fill>
  </fills>
  <borders count="26">
    <border>
      <left/>
      <right/>
      <top/>
      <bottom/>
      <diagonal/>
    </border>
    <border>
      <left/>
      <right/>
      <top style="double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hair">
        <color indexed="64"/>
      </bottom>
      <diagonal/>
    </border>
  </borders>
  <cellStyleXfs count="21">
    <xf numFmtId="0" fontId="0" fillId="0" borderId="0"/>
    <xf numFmtId="43" fontId="1" fillId="0" borderId="0" applyFont="0" applyFill="0" applyBorder="0" applyAlignment="0" applyProtection="0"/>
    <xf numFmtId="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" fontId="3" fillId="0" borderId="0" applyFon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" fillId="0" borderId="1" applyNumberFormat="0" applyFont="0" applyFill="0" applyAlignment="0" applyProtection="0"/>
    <xf numFmtId="40" fontId="6" fillId="0" borderId="0" applyFont="0" applyFill="0" applyBorder="0" applyAlignment="0" applyProtection="0"/>
    <xf numFmtId="38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0" fontId="3" fillId="0" borderId="0" applyFont="0" applyFill="0" applyBorder="0" applyAlignment="0" applyProtection="0"/>
    <xf numFmtId="0" fontId="7" fillId="0" borderId="0"/>
    <xf numFmtId="169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67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0" fontId="9" fillId="0" borderId="0"/>
    <xf numFmtId="0" fontId="3" fillId="0" borderId="0"/>
  </cellStyleXfs>
  <cellXfs count="398">
    <xf numFmtId="0" fontId="0" fillId="0" borderId="0" xfId="0"/>
    <xf numFmtId="0" fontId="3" fillId="0" borderId="0" xfId="20"/>
    <xf numFmtId="0" fontId="11" fillId="0" borderId="0" xfId="0" applyFont="1"/>
    <xf numFmtId="0" fontId="14" fillId="0" borderId="2" xfId="0" applyFont="1" applyBorder="1" applyAlignment="1">
      <alignment horizontal="center"/>
    </xf>
    <xf numFmtId="0" fontId="14" fillId="0" borderId="0" xfId="0" applyFont="1" applyBorder="1" applyAlignment="1">
      <alignment horizontal="center"/>
    </xf>
    <xf numFmtId="0" fontId="15" fillId="2" borderId="3" xfId="0" applyFont="1" applyFill="1" applyBorder="1" applyAlignment="1">
      <alignment horizontal="center"/>
    </xf>
    <xf numFmtId="0" fontId="11" fillId="0" borderId="4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11" fillId="0" borderId="6" xfId="0" applyFont="1" applyBorder="1" applyAlignment="1">
      <alignment horizontal="center" vertical="center"/>
    </xf>
    <xf numFmtId="0" fontId="14" fillId="0" borderId="0" xfId="0" applyFont="1" applyAlignment="1"/>
    <xf numFmtId="0" fontId="16" fillId="0" borderId="0" xfId="0" applyFont="1"/>
    <xf numFmtId="0" fontId="15" fillId="2" borderId="3" xfId="0" applyFont="1" applyFill="1" applyBorder="1" applyAlignment="1">
      <alignment horizontal="center" vertical="center"/>
    </xf>
    <xf numFmtId="0" fontId="11" fillId="0" borderId="0" xfId="0" applyFont="1" applyBorder="1"/>
    <xf numFmtId="0" fontId="11" fillId="0" borderId="0" xfId="0" applyFont="1" applyBorder="1" applyAlignment="1">
      <alignment vertical="center"/>
    </xf>
    <xf numFmtId="0" fontId="11" fillId="0" borderId="0" xfId="0" applyFont="1" applyBorder="1" applyAlignment="1">
      <alignment horizontal="center"/>
    </xf>
    <xf numFmtId="0" fontId="12" fillId="0" borderId="0" xfId="0" applyFont="1" applyBorder="1" applyAlignment="1">
      <alignment vertical="center"/>
    </xf>
    <xf numFmtId="0" fontId="11" fillId="0" borderId="0" xfId="0" applyFont="1" applyBorder="1" applyAlignment="1">
      <alignment horizontal="center" vertical="center"/>
    </xf>
    <xf numFmtId="0" fontId="12" fillId="3" borderId="0" xfId="0" applyFont="1" applyFill="1" applyBorder="1" applyAlignment="1">
      <alignment horizontal="center" vertical="center"/>
    </xf>
    <xf numFmtId="0" fontId="12" fillId="0" borderId="0" xfId="0" applyFont="1" applyBorder="1"/>
    <xf numFmtId="0" fontId="11" fillId="0" borderId="0" xfId="0" applyFont="1" applyAlignment="1"/>
    <xf numFmtId="0" fontId="12" fillId="0" borderId="0" xfId="0" applyFont="1" applyBorder="1" applyAlignment="1"/>
    <xf numFmtId="0" fontId="19" fillId="0" borderId="0" xfId="0" applyFont="1"/>
    <xf numFmtId="0" fontId="19" fillId="0" borderId="0" xfId="0" applyFont="1" applyBorder="1"/>
    <xf numFmtId="0" fontId="22" fillId="0" borderId="0" xfId="0" applyFont="1" applyAlignment="1">
      <alignment horizontal="center" vertical="center"/>
    </xf>
    <xf numFmtId="0" fontId="22" fillId="0" borderId="0" xfId="0" applyFont="1" applyBorder="1" applyAlignment="1">
      <alignment horizontal="center" vertical="center"/>
    </xf>
    <xf numFmtId="0" fontId="12" fillId="3" borderId="0" xfId="0" applyFont="1" applyFill="1" applyBorder="1" applyAlignment="1">
      <alignment horizontal="center"/>
    </xf>
    <xf numFmtId="0" fontId="11" fillId="0" borderId="0" xfId="0" applyFont="1" applyAlignment="1">
      <alignment horizontal="center"/>
    </xf>
    <xf numFmtId="0" fontId="22" fillId="0" borderId="0" xfId="0" applyFont="1" applyAlignment="1">
      <alignment vertical="center"/>
    </xf>
    <xf numFmtId="1" fontId="20" fillId="4" borderId="3" xfId="0" applyNumberFormat="1" applyFont="1" applyFill="1" applyBorder="1" applyAlignment="1">
      <alignment horizontal="center" vertical="center"/>
    </xf>
    <xf numFmtId="1" fontId="14" fillId="4" borderId="3" xfId="0" applyNumberFormat="1" applyFont="1" applyFill="1" applyBorder="1" applyAlignment="1">
      <alignment horizontal="center" vertical="center"/>
    </xf>
    <xf numFmtId="1" fontId="20" fillId="2" borderId="3" xfId="0" applyNumberFormat="1" applyFont="1" applyFill="1" applyBorder="1" applyAlignment="1">
      <alignment horizontal="center" vertical="center"/>
    </xf>
    <xf numFmtId="165" fontId="20" fillId="2" borderId="3" xfId="1" applyNumberFormat="1" applyFont="1" applyFill="1" applyBorder="1" applyAlignment="1">
      <alignment horizontal="center" vertical="center"/>
    </xf>
    <xf numFmtId="165" fontId="11" fillId="0" borderId="0" xfId="0" applyNumberFormat="1" applyFont="1"/>
    <xf numFmtId="0" fontId="11" fillId="0" borderId="5" xfId="0" applyFont="1" applyBorder="1" applyAlignment="1">
      <alignment horizontal="right" vertical="center"/>
    </xf>
    <xf numFmtId="0" fontId="11" fillId="0" borderId="5" xfId="0" applyFont="1" applyBorder="1" applyAlignment="1">
      <alignment vertical="center"/>
    </xf>
    <xf numFmtId="1" fontId="20" fillId="3" borderId="3" xfId="0" applyNumberFormat="1" applyFont="1" applyFill="1" applyBorder="1" applyAlignment="1">
      <alignment horizontal="center" vertical="center"/>
    </xf>
    <xf numFmtId="0" fontId="21" fillId="0" borderId="3" xfId="0" applyFont="1" applyBorder="1" applyAlignment="1">
      <alignment horizontal="center" vertical="center"/>
    </xf>
    <xf numFmtId="2" fontId="21" fillId="0" borderId="3" xfId="0" applyNumberFormat="1" applyFont="1" applyBorder="1" applyAlignment="1">
      <alignment vertical="center"/>
    </xf>
    <xf numFmtId="2" fontId="21" fillId="0" borderId="3" xfId="0" applyNumberFormat="1" applyFont="1" applyBorder="1" applyAlignment="1">
      <alignment horizontal="right" vertical="center"/>
    </xf>
    <xf numFmtId="164" fontId="19" fillId="0" borderId="3" xfId="0" applyNumberFormat="1" applyFont="1" applyBorder="1" applyAlignment="1">
      <alignment horizontal="center" vertical="center"/>
    </xf>
    <xf numFmtId="2" fontId="20" fillId="2" borderId="7" xfId="0" applyNumberFormat="1" applyFont="1" applyFill="1" applyBorder="1" applyAlignment="1">
      <alignment horizontal="right" vertical="center"/>
    </xf>
    <xf numFmtId="1" fontId="20" fillId="4" borderId="7" xfId="0" applyNumberFormat="1" applyFont="1" applyFill="1" applyBorder="1" applyAlignment="1">
      <alignment horizontal="center" vertical="center"/>
    </xf>
    <xf numFmtId="2" fontId="20" fillId="4" borderId="7" xfId="0" applyNumberFormat="1" applyFont="1" applyFill="1" applyBorder="1" applyAlignment="1">
      <alignment horizontal="right" vertical="center"/>
    </xf>
    <xf numFmtId="0" fontId="26" fillId="0" borderId="0" xfId="0" applyFont="1" applyAlignment="1">
      <alignment horizontal="center"/>
    </xf>
    <xf numFmtId="2" fontId="20" fillId="4" borderId="7" xfId="0" applyNumberFormat="1" applyFont="1" applyFill="1" applyBorder="1" applyAlignment="1">
      <alignment vertical="center"/>
    </xf>
    <xf numFmtId="0" fontId="13" fillId="0" borderId="0" xfId="0" applyFont="1" applyBorder="1" applyAlignment="1">
      <alignment horizontal="center"/>
    </xf>
    <xf numFmtId="0" fontId="13" fillId="0" borderId="2" xfId="0" applyFont="1" applyBorder="1" applyAlignment="1">
      <alignment horizontal="center"/>
    </xf>
    <xf numFmtId="0" fontId="12" fillId="0" borderId="4" xfId="0" applyFont="1" applyBorder="1" applyAlignment="1">
      <alignment vertical="center" wrapText="1"/>
    </xf>
    <xf numFmtId="0" fontId="12" fillId="0" borderId="5" xfId="0" applyFont="1" applyBorder="1" applyAlignment="1">
      <alignment vertical="center" wrapText="1"/>
    </xf>
    <xf numFmtId="0" fontId="17" fillId="0" borderId="3" xfId="0" applyFont="1" applyBorder="1" applyAlignment="1">
      <alignment horizontal="center" vertical="center"/>
    </xf>
    <xf numFmtId="1" fontId="17" fillId="2" borderId="3" xfId="0" applyNumberFormat="1" applyFont="1" applyFill="1" applyBorder="1" applyAlignment="1">
      <alignment horizontal="center" vertical="center"/>
    </xf>
    <xf numFmtId="1" fontId="21" fillId="2" borderId="3" xfId="0" applyNumberFormat="1" applyFont="1" applyFill="1" applyBorder="1" applyAlignment="1">
      <alignment horizontal="center" vertical="center"/>
    </xf>
    <xf numFmtId="0" fontId="11" fillId="0" borderId="6" xfId="0" applyFont="1" applyBorder="1" applyAlignment="1">
      <alignment vertical="center"/>
    </xf>
    <xf numFmtId="1" fontId="21" fillId="0" borderId="3" xfId="0" applyNumberFormat="1" applyFont="1" applyBorder="1" applyAlignment="1">
      <alignment horizontal="center" vertical="center"/>
    </xf>
    <xf numFmtId="1" fontId="17" fillId="0" borderId="3" xfId="0" applyNumberFormat="1" applyFont="1" applyBorder="1" applyAlignment="1">
      <alignment horizontal="center" vertical="center"/>
    </xf>
    <xf numFmtId="0" fontId="19" fillId="0" borderId="0" xfId="0" applyFont="1" applyAlignment="1"/>
    <xf numFmtId="0" fontId="19" fillId="0" borderId="0" xfId="0" applyFont="1" applyAlignment="1">
      <alignment horizontal="center"/>
    </xf>
    <xf numFmtId="0" fontId="29" fillId="0" borderId="0" xfId="0" applyFont="1" applyAlignment="1">
      <alignment horizontal="center" vertical="center"/>
    </xf>
    <xf numFmtId="0" fontId="29" fillId="0" borderId="0" xfId="0" applyFont="1" applyAlignment="1">
      <alignment vertical="center"/>
    </xf>
    <xf numFmtId="0" fontId="29" fillId="0" borderId="0" xfId="0" applyFont="1" applyBorder="1" applyAlignment="1">
      <alignment horizontal="center" vertical="center"/>
    </xf>
    <xf numFmtId="0" fontId="30" fillId="0" borderId="0" xfId="0" applyFont="1" applyAlignment="1">
      <alignment horizontal="center"/>
    </xf>
    <xf numFmtId="0" fontId="19" fillId="0" borderId="0" xfId="0" applyFont="1" applyBorder="1" applyAlignment="1">
      <alignment horizontal="center"/>
    </xf>
    <xf numFmtId="0" fontId="20" fillId="0" borderId="0" xfId="0" applyFont="1" applyBorder="1" applyAlignment="1">
      <alignment horizontal="center"/>
    </xf>
    <xf numFmtId="0" fontId="18" fillId="0" borderId="0" xfId="0" applyFont="1" applyBorder="1"/>
    <xf numFmtId="0" fontId="31" fillId="2" borderId="3" xfId="0" applyFont="1" applyFill="1" applyBorder="1" applyAlignment="1">
      <alignment horizontal="center"/>
    </xf>
    <xf numFmtId="0" fontId="19" fillId="0" borderId="6" xfId="0" applyFont="1" applyBorder="1" applyAlignment="1">
      <alignment horizontal="center" vertical="center"/>
    </xf>
    <xf numFmtId="0" fontId="19" fillId="0" borderId="0" xfId="0" applyFont="1" applyBorder="1" applyAlignment="1">
      <alignment horizontal="center" vertical="center"/>
    </xf>
    <xf numFmtId="0" fontId="18" fillId="3" borderId="0" xfId="0" applyFont="1" applyFill="1" applyBorder="1" applyAlignment="1">
      <alignment horizontal="center" vertical="center"/>
    </xf>
    <xf numFmtId="2" fontId="20" fillId="2" borderId="3" xfId="0" applyNumberFormat="1" applyFont="1" applyFill="1" applyBorder="1" applyAlignment="1">
      <alignment horizontal="right" vertical="center"/>
    </xf>
    <xf numFmtId="0" fontId="18" fillId="0" borderId="0" xfId="0" applyFont="1" applyAlignment="1"/>
    <xf numFmtId="0" fontId="19" fillId="0" borderId="6" xfId="0" applyFont="1" applyBorder="1" applyAlignment="1">
      <alignment horizontal="center"/>
    </xf>
    <xf numFmtId="0" fontId="18" fillId="3" borderId="0" xfId="0" applyFont="1" applyFill="1" applyBorder="1" applyAlignment="1">
      <alignment horizontal="center"/>
    </xf>
    <xf numFmtId="2" fontId="20" fillId="4" borderId="3" xfId="0" applyNumberFormat="1" applyFont="1" applyFill="1" applyBorder="1" applyAlignment="1">
      <alignment horizontal="right" vertical="center"/>
    </xf>
    <xf numFmtId="0" fontId="27" fillId="3" borderId="8" xfId="0" applyFont="1" applyFill="1" applyBorder="1" applyAlignment="1">
      <alignment horizontal="left" vertical="center"/>
    </xf>
    <xf numFmtId="0" fontId="27" fillId="3" borderId="9" xfId="0" applyFont="1" applyFill="1" applyBorder="1" applyAlignment="1">
      <alignment horizontal="left" vertical="center"/>
    </xf>
    <xf numFmtId="0" fontId="27" fillId="3" borderId="10" xfId="0" applyFont="1" applyFill="1" applyBorder="1" applyAlignment="1">
      <alignment horizontal="left" vertical="center"/>
    </xf>
    <xf numFmtId="1" fontId="19" fillId="0" borderId="3" xfId="0" applyNumberFormat="1" applyFont="1" applyBorder="1" applyAlignment="1">
      <alignment horizontal="center" vertical="center"/>
    </xf>
    <xf numFmtId="0" fontId="11" fillId="0" borderId="6" xfId="0" applyFont="1" applyBorder="1" applyAlignment="1">
      <alignment horizontal="left" vertical="center"/>
    </xf>
    <xf numFmtId="0" fontId="30" fillId="0" borderId="0" xfId="0" applyFont="1" applyBorder="1" applyAlignment="1">
      <alignment horizontal="center" vertical="center"/>
    </xf>
    <xf numFmtId="0" fontId="14" fillId="3" borderId="7" xfId="0" applyFont="1" applyFill="1" applyBorder="1" applyAlignment="1">
      <alignment horizontal="center" vertical="center"/>
    </xf>
    <xf numFmtId="1" fontId="14" fillId="3" borderId="3" xfId="0" applyNumberFormat="1" applyFont="1" applyFill="1" applyBorder="1" applyAlignment="1">
      <alignment horizontal="center" vertical="center"/>
    </xf>
    <xf numFmtId="2" fontId="21" fillId="0" borderId="0" xfId="0" applyNumberFormat="1" applyFont="1"/>
    <xf numFmtId="2" fontId="20" fillId="3" borderId="3" xfId="0" applyNumberFormat="1" applyFont="1" applyFill="1" applyBorder="1" applyAlignment="1">
      <alignment horizontal="right" vertical="center"/>
    </xf>
    <xf numFmtId="2" fontId="17" fillId="0" borderId="0" xfId="0" applyNumberFormat="1" applyFont="1" applyAlignment="1">
      <alignment horizontal="right"/>
    </xf>
    <xf numFmtId="2" fontId="21" fillId="0" borderId="0" xfId="0" applyNumberFormat="1" applyFont="1" applyAlignment="1">
      <alignment horizontal="right"/>
    </xf>
    <xf numFmtId="0" fontId="17" fillId="0" borderId="0" xfId="0" applyFont="1"/>
    <xf numFmtId="0" fontId="23" fillId="0" borderId="0" xfId="0" applyFont="1" applyAlignment="1">
      <alignment horizontal="center"/>
    </xf>
    <xf numFmtId="1" fontId="11" fillId="0" borderId="3" xfId="0" applyNumberFormat="1" applyFont="1" applyBorder="1" applyAlignment="1">
      <alignment horizontal="center" vertical="center"/>
    </xf>
    <xf numFmtId="0" fontId="18" fillId="0" borderId="0" xfId="0" applyFont="1"/>
    <xf numFmtId="165" fontId="14" fillId="5" borderId="3" xfId="1" applyNumberFormat="1" applyFont="1" applyFill="1" applyBorder="1" applyAlignment="1">
      <alignment horizontal="center" vertical="center"/>
    </xf>
    <xf numFmtId="2" fontId="20" fillId="5" borderId="7" xfId="0" applyNumberFormat="1" applyFont="1" applyFill="1" applyBorder="1" applyAlignment="1">
      <alignment vertical="center"/>
    </xf>
    <xf numFmtId="2" fontId="20" fillId="5" borderId="7" xfId="0" applyNumberFormat="1" applyFont="1" applyFill="1" applyBorder="1" applyAlignment="1">
      <alignment horizontal="right" vertical="center"/>
    </xf>
    <xf numFmtId="2" fontId="27" fillId="0" borderId="0" xfId="0" applyNumberFormat="1" applyFont="1" applyAlignment="1">
      <alignment horizontal="right"/>
    </xf>
    <xf numFmtId="0" fontId="14" fillId="0" borderId="0" xfId="0" applyFont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32" fillId="0" borderId="3" xfId="0" applyFont="1" applyBorder="1" applyAlignment="1">
      <alignment vertical="center"/>
    </xf>
    <xf numFmtId="0" fontId="23" fillId="0" borderId="3" xfId="0" applyFont="1" applyBorder="1" applyAlignment="1">
      <alignment horizontal="center" vertical="center"/>
    </xf>
    <xf numFmtId="0" fontId="12" fillId="0" borderId="0" xfId="0" applyFont="1"/>
    <xf numFmtId="0" fontId="31" fillId="0" borderId="5" xfId="0" applyFont="1" applyBorder="1" applyAlignment="1">
      <alignment horizontal="center" vertical="center"/>
    </xf>
    <xf numFmtId="0" fontId="20" fillId="0" borderId="5" xfId="0" applyFont="1" applyBorder="1" applyAlignment="1">
      <alignment horizontal="center" vertical="center"/>
    </xf>
    <xf numFmtId="0" fontId="18" fillId="0" borderId="4" xfId="0" applyFont="1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center"/>
    </xf>
    <xf numFmtId="0" fontId="18" fillId="3" borderId="11" xfId="0" applyFont="1" applyFill="1" applyBorder="1" applyAlignment="1">
      <alignment horizontal="center" vertical="center"/>
    </xf>
    <xf numFmtId="0" fontId="31" fillId="3" borderId="4" xfId="0" applyFont="1" applyFill="1" applyBorder="1" applyAlignment="1">
      <alignment horizontal="center"/>
    </xf>
    <xf numFmtId="0" fontId="31" fillId="3" borderId="5" xfId="0" applyFont="1" applyFill="1" applyBorder="1" applyAlignment="1">
      <alignment horizontal="center"/>
    </xf>
    <xf numFmtId="0" fontId="27" fillId="3" borderId="12" xfId="0" applyFont="1" applyFill="1" applyBorder="1" applyAlignment="1">
      <alignment horizontal="left" vertical="center"/>
    </xf>
    <xf numFmtId="0" fontId="27" fillId="3" borderId="13" xfId="0" applyFont="1" applyFill="1" applyBorder="1" applyAlignment="1">
      <alignment horizontal="left" vertical="center"/>
    </xf>
    <xf numFmtId="165" fontId="18" fillId="2" borderId="3" xfId="1" applyNumberFormat="1" applyFont="1" applyFill="1" applyBorder="1" applyAlignment="1">
      <alignment horizontal="center" vertical="center"/>
    </xf>
    <xf numFmtId="2" fontId="18" fillId="2" borderId="7" xfId="0" applyNumberFormat="1" applyFont="1" applyFill="1" applyBorder="1" applyAlignment="1">
      <alignment horizontal="right" vertical="center"/>
    </xf>
    <xf numFmtId="2" fontId="18" fillId="2" borderId="7" xfId="0" applyNumberFormat="1" applyFont="1" applyFill="1" applyBorder="1" applyAlignment="1">
      <alignment horizontal="center" vertical="center"/>
    </xf>
    <xf numFmtId="1" fontId="19" fillId="3" borderId="14" xfId="0" applyNumberFormat="1" applyFont="1" applyFill="1" applyBorder="1" applyAlignment="1">
      <alignment horizontal="center" vertical="center"/>
    </xf>
    <xf numFmtId="2" fontId="19" fillId="3" borderId="14" xfId="0" applyNumberFormat="1" applyFont="1" applyFill="1" applyBorder="1" applyAlignment="1">
      <alignment horizontal="right" vertical="center"/>
    </xf>
    <xf numFmtId="2" fontId="19" fillId="3" borderId="14" xfId="0" applyNumberFormat="1" applyFont="1" applyFill="1" applyBorder="1" applyAlignment="1">
      <alignment horizontal="center" vertical="center"/>
    </xf>
    <xf numFmtId="1" fontId="19" fillId="3" borderId="13" xfId="0" applyNumberFormat="1" applyFont="1" applyFill="1" applyBorder="1" applyAlignment="1">
      <alignment horizontal="center" vertical="center"/>
    </xf>
    <xf numFmtId="2" fontId="19" fillId="3" borderId="13" xfId="0" applyNumberFormat="1" applyFont="1" applyFill="1" applyBorder="1" applyAlignment="1">
      <alignment horizontal="right" vertical="center"/>
    </xf>
    <xf numFmtId="2" fontId="19" fillId="3" borderId="13" xfId="0" applyNumberFormat="1" applyFont="1" applyFill="1" applyBorder="1" applyAlignment="1">
      <alignment horizontal="center" vertical="center"/>
    </xf>
    <xf numFmtId="1" fontId="19" fillId="3" borderId="12" xfId="0" applyNumberFormat="1" applyFont="1" applyFill="1" applyBorder="1" applyAlignment="1">
      <alignment horizontal="center" vertical="center"/>
    </xf>
    <xf numFmtId="2" fontId="19" fillId="3" borderId="12" xfId="0" applyNumberFormat="1" applyFont="1" applyFill="1" applyBorder="1" applyAlignment="1">
      <alignment horizontal="right" vertical="center"/>
    </xf>
    <xf numFmtId="2" fontId="19" fillId="3" borderId="12" xfId="0" applyNumberFormat="1" applyFont="1" applyFill="1" applyBorder="1" applyAlignment="1">
      <alignment horizontal="center" vertical="center"/>
    </xf>
    <xf numFmtId="0" fontId="23" fillId="0" borderId="0" xfId="0" applyFont="1" applyAlignment="1">
      <alignment horizontal="center"/>
    </xf>
    <xf numFmtId="0" fontId="31" fillId="0" borderId="5" xfId="0" applyFont="1" applyBorder="1" applyAlignment="1">
      <alignment horizontal="center" vertical="center"/>
    </xf>
    <xf numFmtId="0" fontId="20" fillId="0" borderId="5" xfId="0" applyFont="1" applyBorder="1" applyAlignment="1">
      <alignment horizontal="center" vertical="center"/>
    </xf>
    <xf numFmtId="0" fontId="30" fillId="0" borderId="0" xfId="0" applyFont="1" applyBorder="1" applyAlignment="1">
      <alignment horizontal="center" vertical="center"/>
    </xf>
    <xf numFmtId="1" fontId="19" fillId="3" borderId="7" xfId="0" applyNumberFormat="1" applyFont="1" applyFill="1" applyBorder="1" applyAlignment="1">
      <alignment horizontal="center" vertical="center"/>
    </xf>
    <xf numFmtId="2" fontId="19" fillId="3" borderId="7" xfId="0" applyNumberFormat="1" applyFont="1" applyFill="1" applyBorder="1" applyAlignment="1">
      <alignment horizontal="right" vertical="center"/>
    </xf>
    <xf numFmtId="2" fontId="19" fillId="3" borderId="7" xfId="0" applyNumberFormat="1" applyFont="1" applyFill="1" applyBorder="1" applyAlignment="1">
      <alignment horizontal="center" vertical="center"/>
    </xf>
    <xf numFmtId="0" fontId="27" fillId="3" borderId="23" xfId="0" applyFont="1" applyFill="1" applyBorder="1" applyAlignment="1">
      <alignment horizontal="left" vertical="center"/>
    </xf>
    <xf numFmtId="0" fontId="27" fillId="3" borderId="25" xfId="0" applyFont="1" applyFill="1" applyBorder="1" applyAlignment="1">
      <alignment horizontal="left" vertical="center"/>
    </xf>
    <xf numFmtId="0" fontId="23" fillId="0" borderId="0" xfId="0" applyFont="1" applyAlignment="1">
      <alignment horizontal="center"/>
    </xf>
    <xf numFmtId="1" fontId="35" fillId="0" borderId="3" xfId="0" applyNumberFormat="1" applyFont="1" applyBorder="1" applyAlignment="1">
      <alignment horizontal="left" vertical="center"/>
    </xf>
    <xf numFmtId="1" fontId="27" fillId="0" borderId="3" xfId="0" applyNumberFormat="1" applyFont="1" applyBorder="1" applyAlignment="1">
      <alignment horizontal="left" vertical="center"/>
    </xf>
    <xf numFmtId="0" fontId="17" fillId="6" borderId="3" xfId="0" applyFont="1" applyFill="1" applyBorder="1" applyAlignment="1">
      <alignment horizontal="center" vertical="center"/>
    </xf>
    <xf numFmtId="0" fontId="20" fillId="6" borderId="3" xfId="0" applyFont="1" applyFill="1" applyBorder="1" applyAlignment="1">
      <alignment horizontal="center" vertical="center"/>
    </xf>
    <xf numFmtId="2" fontId="20" fillId="6" borderId="3" xfId="0" applyNumberFormat="1" applyFont="1" applyFill="1" applyBorder="1" applyAlignment="1">
      <alignment horizontal="center" vertical="center"/>
    </xf>
    <xf numFmtId="0" fontId="23" fillId="0" borderId="0" xfId="0" applyFont="1" applyAlignment="1">
      <alignment horizontal="center"/>
    </xf>
    <xf numFmtId="0" fontId="21" fillId="6" borderId="3" xfId="0" applyFont="1" applyFill="1" applyBorder="1" applyAlignment="1">
      <alignment horizontal="center" vertical="center"/>
    </xf>
    <xf numFmtId="1" fontId="20" fillId="6" borderId="3" xfId="0" applyNumberFormat="1" applyFont="1" applyFill="1" applyBorder="1" applyAlignment="1">
      <alignment horizontal="center" vertical="center"/>
    </xf>
    <xf numFmtId="1" fontId="11" fillId="0" borderId="14" xfId="0" applyNumberFormat="1" applyFont="1" applyBorder="1" applyAlignment="1">
      <alignment horizontal="center" vertical="center"/>
    </xf>
    <xf numFmtId="1" fontId="11" fillId="0" borderId="13" xfId="0" applyNumberFormat="1" applyFont="1" applyBorder="1" applyAlignment="1">
      <alignment horizontal="center" vertical="center"/>
    </xf>
    <xf numFmtId="1" fontId="19" fillId="0" borderId="12" xfId="0" applyNumberFormat="1" applyFont="1" applyBorder="1" applyAlignment="1">
      <alignment horizontal="center" vertical="center"/>
    </xf>
    <xf numFmtId="1" fontId="11" fillId="0" borderId="12" xfId="0" applyNumberFormat="1" applyFont="1" applyBorder="1" applyAlignment="1">
      <alignment horizontal="center" vertical="center"/>
    </xf>
    <xf numFmtId="1" fontId="19" fillId="0" borderId="13" xfId="0" applyNumberFormat="1" applyFont="1" applyBorder="1" applyAlignment="1">
      <alignment horizontal="center" vertical="center"/>
    </xf>
    <xf numFmtId="0" fontId="27" fillId="3" borderId="14" xfId="0" applyFont="1" applyFill="1" applyBorder="1" applyAlignment="1">
      <alignment horizontal="left" vertical="center"/>
    </xf>
    <xf numFmtId="14" fontId="11" fillId="0" borderId="0" xfId="0" applyNumberFormat="1" applyFont="1" applyBorder="1" applyAlignment="1">
      <alignment horizontal="center" vertical="center"/>
    </xf>
    <xf numFmtId="0" fontId="22" fillId="0" borderId="0" xfId="0" applyFont="1" applyAlignment="1">
      <alignment horizontal="center" vertical="center"/>
    </xf>
    <xf numFmtId="0" fontId="11" fillId="0" borderId="0" xfId="0" applyFont="1" applyAlignment="1">
      <alignment horizontal="center"/>
    </xf>
    <xf numFmtId="0" fontId="23" fillId="0" borderId="0" xfId="0" applyFont="1" applyAlignment="1">
      <alignment horizontal="center"/>
    </xf>
    <xf numFmtId="0" fontId="12" fillId="3" borderId="7" xfId="0" applyFont="1" applyFill="1" applyBorder="1" applyAlignment="1">
      <alignment horizontal="center" vertical="center"/>
    </xf>
    <xf numFmtId="0" fontId="12" fillId="0" borderId="3" xfId="0" applyFont="1" applyBorder="1" applyAlignment="1">
      <alignment horizontal="center" vertical="center" wrapText="1"/>
    </xf>
    <xf numFmtId="0" fontId="23" fillId="0" borderId="0" xfId="0" applyFont="1" applyAlignment="1">
      <alignment horizontal="center"/>
    </xf>
    <xf numFmtId="0" fontId="26" fillId="0" borderId="0" xfId="0" applyFont="1" applyAlignment="1">
      <alignment horizontal="center"/>
    </xf>
    <xf numFmtId="1" fontId="35" fillId="0" borderId="0" xfId="0" applyNumberFormat="1" applyFont="1"/>
    <xf numFmtId="1" fontId="15" fillId="0" borderId="0" xfId="0" applyNumberFormat="1" applyFont="1"/>
    <xf numFmtId="2" fontId="35" fillId="0" borderId="0" xfId="0" applyNumberFormat="1" applyFont="1"/>
    <xf numFmtId="2" fontId="15" fillId="0" borderId="0" xfId="0" applyNumberFormat="1" applyFont="1"/>
    <xf numFmtId="0" fontId="15" fillId="7" borderId="3" xfId="0" applyFont="1" applyFill="1" applyBorder="1" applyAlignment="1">
      <alignment horizontal="center" vertical="center"/>
    </xf>
    <xf numFmtId="1" fontId="14" fillId="8" borderId="3" xfId="0" applyNumberFormat="1" applyFont="1" applyFill="1" applyBorder="1" applyAlignment="1">
      <alignment horizontal="center" vertical="center"/>
    </xf>
    <xf numFmtId="2" fontId="20" fillId="8" borderId="7" xfId="0" applyNumberFormat="1" applyFont="1" applyFill="1" applyBorder="1" applyAlignment="1">
      <alignment horizontal="right" vertical="center"/>
    </xf>
    <xf numFmtId="0" fontId="35" fillId="0" borderId="0" xfId="0" applyFont="1"/>
    <xf numFmtId="0" fontId="20" fillId="2" borderId="3" xfId="0" applyNumberFormat="1" applyFont="1" applyFill="1" applyBorder="1" applyAlignment="1">
      <alignment horizontal="center" vertical="center"/>
    </xf>
    <xf numFmtId="0" fontId="35" fillId="0" borderId="0" xfId="0" applyFont="1" applyAlignment="1">
      <alignment horizontal="left"/>
    </xf>
    <xf numFmtId="0" fontId="35" fillId="0" borderId="0" xfId="0" applyFont="1" applyAlignment="1">
      <alignment horizontal="center"/>
    </xf>
    <xf numFmtId="0" fontId="35" fillId="0" borderId="0" xfId="0" applyFont="1" applyAlignment="1"/>
    <xf numFmtId="1" fontId="15" fillId="0" borderId="0" xfId="0" applyNumberFormat="1" applyFont="1" applyAlignment="1">
      <alignment horizontal="center"/>
    </xf>
    <xf numFmtId="2" fontId="15" fillId="0" borderId="0" xfId="0" applyNumberFormat="1" applyFont="1" applyAlignment="1">
      <alignment horizontal="right"/>
    </xf>
    <xf numFmtId="0" fontId="20" fillId="2" borderId="4" xfId="0" applyFont="1" applyFill="1" applyBorder="1" applyAlignment="1">
      <alignment horizontal="center" vertical="center" wrapText="1"/>
    </xf>
    <xf numFmtId="1" fontId="31" fillId="0" borderId="0" xfId="0" applyNumberFormat="1" applyFont="1" applyAlignment="1">
      <alignment horizontal="center"/>
    </xf>
    <xf numFmtId="2" fontId="31" fillId="0" borderId="0" xfId="0" applyNumberFormat="1" applyFont="1" applyAlignment="1">
      <alignment horizontal="right"/>
    </xf>
    <xf numFmtId="1" fontId="35" fillId="0" borderId="0" xfId="0" applyNumberFormat="1" applyFont="1" applyAlignment="1">
      <alignment horizontal="center"/>
    </xf>
    <xf numFmtId="2" fontId="35" fillId="0" borderId="0" xfId="0" applyNumberFormat="1" applyFont="1" applyAlignment="1">
      <alignment horizontal="right"/>
    </xf>
    <xf numFmtId="0" fontId="35" fillId="0" borderId="0" xfId="0" applyFont="1" applyAlignment="1">
      <alignment horizontal="left" vertical="center"/>
    </xf>
    <xf numFmtId="165" fontId="35" fillId="0" borderId="0" xfId="0" applyNumberFormat="1" applyFont="1" applyAlignment="1">
      <alignment horizontal="center"/>
    </xf>
    <xf numFmtId="43" fontId="35" fillId="0" borderId="0" xfId="0" applyNumberFormat="1" applyFont="1" applyAlignment="1">
      <alignment horizontal="right"/>
    </xf>
    <xf numFmtId="165" fontId="35" fillId="0" borderId="0" xfId="0" applyNumberFormat="1" applyFont="1" applyAlignment="1"/>
    <xf numFmtId="1" fontId="18" fillId="10" borderId="14" xfId="0" applyNumberFormat="1" applyFont="1" applyFill="1" applyBorder="1" applyAlignment="1">
      <alignment horizontal="center" vertical="center"/>
    </xf>
    <xf numFmtId="1" fontId="18" fillId="10" borderId="13" xfId="0" applyNumberFormat="1" applyFont="1" applyFill="1" applyBorder="1" applyAlignment="1">
      <alignment horizontal="center" vertical="center"/>
    </xf>
    <xf numFmtId="1" fontId="18" fillId="10" borderId="12" xfId="0" applyNumberFormat="1" applyFont="1" applyFill="1" applyBorder="1" applyAlignment="1">
      <alignment horizontal="center" vertical="center"/>
    </xf>
    <xf numFmtId="1" fontId="18" fillId="10" borderId="7" xfId="0" applyNumberFormat="1" applyFont="1" applyFill="1" applyBorder="1" applyAlignment="1">
      <alignment horizontal="center" vertical="center"/>
    </xf>
    <xf numFmtId="1" fontId="19" fillId="6" borderId="14" xfId="0" applyNumberFormat="1" applyFont="1" applyFill="1" applyBorder="1" applyAlignment="1">
      <alignment horizontal="center" vertical="center"/>
    </xf>
    <xf numFmtId="1" fontId="19" fillId="6" borderId="12" xfId="0" applyNumberFormat="1" applyFont="1" applyFill="1" applyBorder="1" applyAlignment="1">
      <alignment horizontal="center" vertical="center"/>
    </xf>
    <xf numFmtId="1" fontId="19" fillId="6" borderId="13" xfId="0" applyNumberFormat="1" applyFont="1" applyFill="1" applyBorder="1" applyAlignment="1">
      <alignment horizontal="center" vertical="center"/>
    </xf>
    <xf numFmtId="1" fontId="19" fillId="6" borderId="7" xfId="0" applyNumberFormat="1" applyFont="1" applyFill="1" applyBorder="1" applyAlignment="1">
      <alignment horizontal="center" vertical="center"/>
    </xf>
    <xf numFmtId="0" fontId="19" fillId="9" borderId="3" xfId="0" applyFont="1" applyFill="1" applyBorder="1" applyAlignment="1">
      <alignment horizontal="center" vertical="center"/>
    </xf>
    <xf numFmtId="0" fontId="36" fillId="0" borderId="0" xfId="0" applyFont="1"/>
    <xf numFmtId="0" fontId="36" fillId="0" borderId="0" xfId="0" applyFont="1" applyBorder="1"/>
    <xf numFmtId="0" fontId="15" fillId="0" borderId="0" xfId="0" applyFont="1" applyAlignment="1">
      <alignment horizontal="center"/>
    </xf>
    <xf numFmtId="2" fontId="18" fillId="0" borderId="0" xfId="0" applyNumberFormat="1" applyFont="1" applyBorder="1"/>
    <xf numFmtId="2" fontId="18" fillId="3" borderId="0" xfId="0" applyNumberFormat="1" applyFont="1" applyFill="1" applyBorder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0" fontId="17" fillId="0" borderId="3" xfId="0" applyFont="1" applyBorder="1" applyAlignment="1">
      <alignment vertical="center"/>
    </xf>
    <xf numFmtId="0" fontId="37" fillId="0" borderId="3" xfId="0" applyFont="1" applyBorder="1" applyAlignment="1">
      <alignment horizontal="center" vertical="center"/>
    </xf>
    <xf numFmtId="2" fontId="37" fillId="0" borderId="3" xfId="0" applyNumberFormat="1" applyFont="1" applyBorder="1" applyAlignment="1">
      <alignment horizontal="center" vertical="center"/>
    </xf>
    <xf numFmtId="0" fontId="11" fillId="0" borderId="3" xfId="0" applyFont="1" applyBorder="1" applyAlignment="1">
      <alignment vertical="center"/>
    </xf>
    <xf numFmtId="0" fontId="14" fillId="0" borderId="3" xfId="0" applyFont="1" applyBorder="1" applyAlignment="1">
      <alignment horizontal="right" vertical="center"/>
    </xf>
    <xf numFmtId="0" fontId="13" fillId="0" borderId="3" xfId="0" applyFont="1" applyBorder="1" applyAlignment="1">
      <alignment horizontal="center" vertical="center"/>
    </xf>
    <xf numFmtId="0" fontId="38" fillId="0" borderId="0" xfId="0" applyFont="1"/>
    <xf numFmtId="0" fontId="19" fillId="3" borderId="7" xfId="0" applyFont="1" applyFill="1" applyBorder="1" applyAlignment="1">
      <alignment horizontal="left" vertical="center"/>
    </xf>
    <xf numFmtId="165" fontId="18" fillId="11" borderId="3" xfId="1" applyNumberFormat="1" applyFont="1" applyFill="1" applyBorder="1" applyAlignment="1">
      <alignment horizontal="center" vertical="center"/>
    </xf>
    <xf numFmtId="2" fontId="20" fillId="11" borderId="7" xfId="0" applyNumberFormat="1" applyFont="1" applyFill="1" applyBorder="1" applyAlignment="1">
      <alignment horizontal="right" vertical="center"/>
    </xf>
    <xf numFmtId="0" fontId="39" fillId="0" borderId="0" xfId="0" applyFont="1" applyBorder="1" applyAlignment="1">
      <alignment horizontal="center" vertical="center"/>
    </xf>
    <xf numFmtId="1" fontId="21" fillId="0" borderId="3" xfId="0" applyNumberFormat="1" applyFont="1" applyBorder="1" applyAlignment="1">
      <alignment horizontal="left" vertical="center"/>
    </xf>
    <xf numFmtId="0" fontId="11" fillId="0" borderId="0" xfId="0" applyFont="1" applyAlignment="1">
      <alignment horizontal="center"/>
    </xf>
    <xf numFmtId="0" fontId="14" fillId="0" borderId="3" xfId="0" applyFont="1" applyBorder="1"/>
    <xf numFmtId="0" fontId="19" fillId="3" borderId="3" xfId="0" applyFont="1" applyFill="1" applyBorder="1" applyAlignment="1">
      <alignment horizontal="left" vertical="center"/>
    </xf>
    <xf numFmtId="0" fontId="23" fillId="0" borderId="0" xfId="0" applyFont="1" applyAlignment="1">
      <alignment horizontal="center"/>
    </xf>
    <xf numFmtId="0" fontId="26" fillId="0" borderId="0" xfId="0" applyFont="1" applyAlignment="1">
      <alignment horizontal="center"/>
    </xf>
    <xf numFmtId="0" fontId="27" fillId="3" borderId="18" xfId="0" applyFont="1" applyFill="1" applyBorder="1" applyAlignment="1">
      <alignment horizontal="left" vertical="center"/>
    </xf>
    <xf numFmtId="1" fontId="11" fillId="0" borderId="7" xfId="0" applyNumberFormat="1" applyFont="1" applyBorder="1" applyAlignment="1">
      <alignment horizontal="center" vertical="center"/>
    </xf>
    <xf numFmtId="0" fontId="23" fillId="0" borderId="0" xfId="0" applyFont="1" applyAlignment="1">
      <alignment horizontal="center"/>
    </xf>
    <xf numFmtId="0" fontId="31" fillId="2" borderId="4" xfId="0" applyFont="1" applyFill="1" applyBorder="1" applyAlignment="1">
      <alignment horizontal="center" vertical="center" wrapText="1"/>
    </xf>
    <xf numFmtId="0" fontId="23" fillId="0" borderId="0" xfId="0" applyFont="1" applyAlignment="1">
      <alignment horizontal="center"/>
    </xf>
    <xf numFmtId="0" fontId="26" fillId="0" borderId="0" xfId="0" applyFont="1" applyAlignment="1">
      <alignment horizontal="center"/>
    </xf>
    <xf numFmtId="0" fontId="31" fillId="2" borderId="4" xfId="0" applyFont="1" applyFill="1" applyBorder="1" applyAlignment="1">
      <alignment horizontal="center" vertical="center" wrapText="1"/>
    </xf>
    <xf numFmtId="0" fontId="27" fillId="3" borderId="15" xfId="0" applyFont="1" applyFill="1" applyBorder="1" applyAlignment="1">
      <alignment horizontal="left" vertical="center"/>
    </xf>
    <xf numFmtId="0" fontId="27" fillId="3" borderId="4" xfId="0" applyFont="1" applyFill="1" applyBorder="1" applyAlignment="1">
      <alignment horizontal="left" vertical="center"/>
    </xf>
    <xf numFmtId="1" fontId="18" fillId="10" borderId="3" xfId="0" applyNumberFormat="1" applyFont="1" applyFill="1" applyBorder="1" applyAlignment="1">
      <alignment horizontal="center" vertical="center"/>
    </xf>
    <xf numFmtId="1" fontId="19" fillId="6" borderId="3" xfId="0" applyNumberFormat="1" applyFont="1" applyFill="1" applyBorder="1" applyAlignment="1">
      <alignment horizontal="center" vertical="center"/>
    </xf>
    <xf numFmtId="1" fontId="19" fillId="3" borderId="3" xfId="0" applyNumberFormat="1" applyFont="1" applyFill="1" applyBorder="1" applyAlignment="1">
      <alignment horizontal="center" vertical="center"/>
    </xf>
    <xf numFmtId="2" fontId="19" fillId="3" borderId="3" xfId="0" applyNumberFormat="1" applyFont="1" applyFill="1" applyBorder="1" applyAlignment="1">
      <alignment horizontal="right" vertical="center"/>
    </xf>
    <xf numFmtId="2" fontId="19" fillId="3" borderId="3" xfId="0" applyNumberFormat="1" applyFont="1" applyFill="1" applyBorder="1" applyAlignment="1">
      <alignment horizontal="center" vertical="center"/>
    </xf>
    <xf numFmtId="0" fontId="27" fillId="0" borderId="0" xfId="0" applyFont="1"/>
    <xf numFmtId="0" fontId="40" fillId="0" borderId="0" xfId="0" applyFont="1"/>
    <xf numFmtId="0" fontId="39" fillId="0" borderId="0" xfId="0" applyFont="1"/>
    <xf numFmtId="1" fontId="41" fillId="0" borderId="0" xfId="0" applyNumberFormat="1" applyFont="1"/>
    <xf numFmtId="2" fontId="41" fillId="0" borderId="0" xfId="0" applyNumberFormat="1" applyFont="1"/>
    <xf numFmtId="1" fontId="11" fillId="0" borderId="0" xfId="0" applyNumberFormat="1" applyFont="1"/>
    <xf numFmtId="2" fontId="11" fillId="0" borderId="0" xfId="0" applyNumberFormat="1" applyFont="1"/>
    <xf numFmtId="165" fontId="35" fillId="0" borderId="0" xfId="0" applyNumberFormat="1" applyFont="1"/>
    <xf numFmtId="0" fontId="35" fillId="0" borderId="0" xfId="0" applyFont="1" applyBorder="1"/>
    <xf numFmtId="171" fontId="35" fillId="0" borderId="0" xfId="0" applyNumberFormat="1" applyFont="1"/>
    <xf numFmtId="0" fontId="42" fillId="0" borderId="0" xfId="0" applyFont="1"/>
    <xf numFmtId="1" fontId="42" fillId="0" borderId="0" xfId="0" applyNumberFormat="1" applyFont="1"/>
    <xf numFmtId="2" fontId="42" fillId="0" borderId="0" xfId="0" applyNumberFormat="1" applyFont="1"/>
    <xf numFmtId="14" fontId="11" fillId="0" borderId="0" xfId="0" applyNumberFormat="1" applyFont="1" applyBorder="1" applyAlignment="1">
      <alignment horizontal="center"/>
    </xf>
    <xf numFmtId="0" fontId="43" fillId="0" borderId="0" xfId="0" applyFont="1"/>
    <xf numFmtId="165" fontId="43" fillId="0" borderId="0" xfId="0" applyNumberFormat="1" applyFont="1"/>
    <xf numFmtId="2" fontId="43" fillId="0" borderId="0" xfId="0" applyNumberFormat="1" applyFont="1"/>
    <xf numFmtId="0" fontId="44" fillId="0" borderId="0" xfId="0" applyFont="1"/>
    <xf numFmtId="165" fontId="44" fillId="0" borderId="0" xfId="0" applyNumberFormat="1" applyFont="1"/>
    <xf numFmtId="2" fontId="44" fillId="0" borderId="0" xfId="0" applyNumberFormat="1" applyFont="1"/>
    <xf numFmtId="1" fontId="18" fillId="10" borderId="19" xfId="0" applyNumberFormat="1" applyFont="1" applyFill="1" applyBorder="1" applyAlignment="1">
      <alignment horizontal="center" vertical="center"/>
    </xf>
    <xf numFmtId="1" fontId="19" fillId="6" borderId="19" xfId="0" applyNumberFormat="1" applyFont="1" applyFill="1" applyBorder="1" applyAlignment="1">
      <alignment horizontal="center" vertical="center"/>
    </xf>
    <xf numFmtId="1" fontId="19" fillId="3" borderId="19" xfId="0" applyNumberFormat="1" applyFont="1" applyFill="1" applyBorder="1" applyAlignment="1">
      <alignment horizontal="center" vertical="center"/>
    </xf>
    <xf numFmtId="2" fontId="19" fillId="3" borderId="19" xfId="0" applyNumberFormat="1" applyFont="1" applyFill="1" applyBorder="1" applyAlignment="1">
      <alignment horizontal="right" vertical="center"/>
    </xf>
    <xf numFmtId="2" fontId="19" fillId="3" borderId="19" xfId="0" applyNumberFormat="1" applyFont="1" applyFill="1" applyBorder="1" applyAlignment="1">
      <alignment horizontal="center" vertical="center"/>
    </xf>
    <xf numFmtId="1" fontId="11" fillId="0" borderId="17" xfId="0" applyNumberFormat="1" applyFont="1" applyBorder="1" applyAlignment="1">
      <alignment horizontal="center" vertical="center"/>
    </xf>
    <xf numFmtId="0" fontId="27" fillId="3" borderId="3" xfId="0" applyFont="1" applyFill="1" applyBorder="1" applyAlignment="1">
      <alignment horizontal="left" vertical="center"/>
    </xf>
    <xf numFmtId="2" fontId="12" fillId="3" borderId="0" xfId="0" applyNumberFormat="1" applyFont="1" applyFill="1" applyBorder="1" applyAlignment="1">
      <alignment horizontal="center" vertical="center"/>
    </xf>
    <xf numFmtId="2" fontId="11" fillId="0" borderId="0" xfId="0" applyNumberFormat="1" applyFont="1" applyBorder="1" applyAlignment="1">
      <alignment horizontal="center" vertical="center"/>
    </xf>
    <xf numFmtId="0" fontId="35" fillId="0" borderId="0" xfId="0" applyFont="1" applyAlignment="1">
      <alignment horizontal="right"/>
    </xf>
    <xf numFmtId="2" fontId="35" fillId="0" borderId="0" xfId="0" applyNumberFormat="1" applyFont="1" applyAlignment="1"/>
    <xf numFmtId="0" fontId="17" fillId="0" borderId="0" xfId="0" applyFont="1" applyAlignment="1"/>
    <xf numFmtId="2" fontId="11" fillId="0" borderId="0" xfId="0" applyNumberFormat="1" applyFont="1" applyAlignment="1"/>
    <xf numFmtId="43" fontId="11" fillId="0" borderId="0" xfId="0" applyNumberFormat="1" applyFont="1"/>
    <xf numFmtId="0" fontId="19" fillId="6" borderId="3" xfId="0" applyNumberFormat="1" applyFont="1" applyFill="1" applyBorder="1" applyAlignment="1">
      <alignment horizontal="center" vertical="center" wrapText="1"/>
    </xf>
    <xf numFmtId="0" fontId="19" fillId="0" borderId="3" xfId="0" applyNumberFormat="1" applyFont="1" applyBorder="1" applyAlignment="1">
      <alignment horizontal="left" vertical="center" wrapText="1"/>
    </xf>
    <xf numFmtId="14" fontId="39" fillId="0" borderId="0" xfId="0" applyNumberFormat="1" applyFont="1" applyBorder="1" applyAlignment="1">
      <alignment horizontal="center" vertical="center"/>
    </xf>
    <xf numFmtId="0" fontId="23" fillId="0" borderId="0" xfId="0" applyFont="1" applyAlignment="1">
      <alignment horizontal="center"/>
    </xf>
    <xf numFmtId="0" fontId="22" fillId="0" borderId="0" xfId="0" applyFont="1" applyAlignment="1">
      <alignment horizontal="center" vertical="center"/>
    </xf>
    <xf numFmtId="43" fontId="41" fillId="0" borderId="0" xfId="0" applyNumberFormat="1" applyFont="1"/>
    <xf numFmtId="1" fontId="21" fillId="6" borderId="3" xfId="0" applyNumberFormat="1" applyFont="1" applyFill="1" applyBorder="1" applyAlignment="1">
      <alignment horizontal="center" vertical="center"/>
    </xf>
    <xf numFmtId="0" fontId="39" fillId="0" borderId="0" xfId="0" applyFont="1" applyBorder="1" applyAlignment="1">
      <alignment vertical="center"/>
    </xf>
    <xf numFmtId="0" fontId="39" fillId="0" borderId="3" xfId="0" applyNumberFormat="1" applyFont="1" applyBorder="1" applyAlignment="1">
      <alignment horizontal="left" vertical="center" wrapText="1"/>
    </xf>
    <xf numFmtId="0" fontId="36" fillId="0" borderId="3" xfId="0" applyNumberFormat="1" applyFont="1" applyBorder="1" applyAlignment="1">
      <alignment horizontal="left" vertical="center" wrapText="1"/>
    </xf>
    <xf numFmtId="0" fontId="45" fillId="0" borderId="3" xfId="0" applyFont="1" applyBorder="1"/>
    <xf numFmtId="0" fontId="38" fillId="0" borderId="3" xfId="0" applyNumberFormat="1" applyFont="1" applyBorder="1" applyAlignment="1">
      <alignment horizontal="left" vertical="center" wrapText="1"/>
    </xf>
    <xf numFmtId="0" fontId="38" fillId="0" borderId="3" xfId="0" applyFont="1" applyBorder="1" applyAlignment="1">
      <alignment vertical="center"/>
    </xf>
    <xf numFmtId="0" fontId="38" fillId="3" borderId="3" xfId="0" applyFont="1" applyFill="1" applyBorder="1" applyAlignment="1">
      <alignment horizontal="left" vertical="center"/>
    </xf>
    <xf numFmtId="0" fontId="38" fillId="0" borderId="3" xfId="0" applyFont="1" applyBorder="1"/>
    <xf numFmtId="14" fontId="11" fillId="0" borderId="0" xfId="0" applyNumberFormat="1" applyFont="1"/>
    <xf numFmtId="0" fontId="19" fillId="0" borderId="3" xfId="0" applyFont="1" applyBorder="1" applyAlignment="1">
      <alignment horizontal="left" vertical="center"/>
    </xf>
    <xf numFmtId="0" fontId="39" fillId="0" borderId="3" xfId="0" applyFont="1" applyBorder="1" applyAlignment="1">
      <alignment vertical="center"/>
    </xf>
    <xf numFmtId="0" fontId="19" fillId="0" borderId="3" xfId="0" applyFont="1" applyBorder="1" applyAlignment="1">
      <alignment vertical="center"/>
    </xf>
    <xf numFmtId="0" fontId="46" fillId="0" borderId="0" xfId="0" applyFont="1" applyAlignment="1">
      <alignment vertical="center"/>
    </xf>
    <xf numFmtId="0" fontId="46" fillId="0" borderId="0" xfId="0" applyFont="1"/>
    <xf numFmtId="0" fontId="23" fillId="0" borderId="0" xfId="0" applyFont="1" applyAlignment="1">
      <alignment horizontal="center"/>
    </xf>
    <xf numFmtId="0" fontId="26" fillId="0" borderId="0" xfId="0" applyFont="1" applyAlignment="1">
      <alignment horizontal="center"/>
    </xf>
    <xf numFmtId="0" fontId="47" fillId="0" borderId="0" xfId="0" applyFont="1"/>
    <xf numFmtId="0" fontId="23" fillId="0" borderId="0" xfId="0" applyFont="1" applyAlignment="1">
      <alignment horizontal="center"/>
    </xf>
    <xf numFmtId="1" fontId="40" fillId="0" borderId="3" xfId="0" applyNumberFormat="1" applyFont="1" applyBorder="1" applyAlignment="1">
      <alignment horizontal="center" vertical="center"/>
    </xf>
    <xf numFmtId="1" fontId="39" fillId="0" borderId="3" xfId="0" applyNumberFormat="1" applyFont="1" applyBorder="1" applyAlignment="1">
      <alignment horizontal="center" vertical="center"/>
    </xf>
    <xf numFmtId="0" fontId="19" fillId="0" borderId="7" xfId="0" applyNumberFormat="1" applyFont="1" applyBorder="1" applyAlignment="1">
      <alignment horizontal="left" vertical="center" wrapText="1"/>
    </xf>
    <xf numFmtId="1" fontId="38" fillId="0" borderId="0" xfId="0" applyNumberFormat="1" applyFont="1"/>
    <xf numFmtId="0" fontId="21" fillId="6" borderId="3" xfId="0" applyNumberFormat="1" applyFont="1" applyFill="1" applyBorder="1" applyAlignment="1">
      <alignment horizontal="center" vertical="center" wrapText="1"/>
    </xf>
    <xf numFmtId="0" fontId="47" fillId="0" borderId="3" xfId="0" applyFont="1" applyBorder="1" applyAlignment="1">
      <alignment horizontal="center" vertical="center"/>
    </xf>
    <xf numFmtId="1" fontId="47" fillId="2" borderId="3" xfId="0" applyNumberFormat="1" applyFont="1" applyFill="1" applyBorder="1" applyAlignment="1">
      <alignment horizontal="center" vertical="center"/>
    </xf>
    <xf numFmtId="0" fontId="47" fillId="6" borderId="3" xfId="0" applyNumberFormat="1" applyFont="1" applyFill="1" applyBorder="1" applyAlignment="1">
      <alignment horizontal="center" vertical="center" wrapText="1"/>
    </xf>
    <xf numFmtId="2" fontId="47" fillId="0" borderId="3" xfId="0" applyNumberFormat="1" applyFont="1" applyBorder="1" applyAlignment="1">
      <alignment vertical="center"/>
    </xf>
    <xf numFmtId="2" fontId="47" fillId="0" borderId="3" xfId="0" applyNumberFormat="1" applyFont="1" applyBorder="1" applyAlignment="1">
      <alignment horizontal="right" vertical="center"/>
    </xf>
    <xf numFmtId="172" fontId="38" fillId="0" borderId="0" xfId="0" applyNumberFormat="1" applyFont="1"/>
    <xf numFmtId="0" fontId="44" fillId="0" borderId="0" xfId="0" applyFont="1" applyAlignment="1"/>
    <xf numFmtId="0" fontId="38" fillId="0" borderId="0" xfId="0" applyFont="1" applyAlignment="1">
      <alignment horizontal="center"/>
    </xf>
    <xf numFmtId="0" fontId="23" fillId="0" borderId="0" xfId="0" applyFont="1" applyAlignment="1">
      <alignment horizontal="center"/>
    </xf>
    <xf numFmtId="0" fontId="22" fillId="0" borderId="0" xfId="0" applyFont="1" applyAlignment="1">
      <alignment horizontal="center" vertical="center"/>
    </xf>
    <xf numFmtId="0" fontId="26" fillId="0" borderId="0" xfId="0" applyFont="1" applyAlignment="1">
      <alignment horizontal="center"/>
    </xf>
    <xf numFmtId="0" fontId="30" fillId="0" borderId="0" xfId="0" applyFont="1" applyAlignment="1">
      <alignment horizontal="center"/>
    </xf>
    <xf numFmtId="0" fontId="18" fillId="2" borderId="4" xfId="0" applyFont="1" applyFill="1" applyBorder="1" applyAlignment="1">
      <alignment horizontal="center" vertical="center" wrapText="1"/>
    </xf>
    <xf numFmtId="0" fontId="19" fillId="3" borderId="3" xfId="0" applyFont="1" applyFill="1" applyBorder="1" applyAlignment="1">
      <alignment horizontal="center" vertical="center"/>
    </xf>
    <xf numFmtId="1" fontId="37" fillId="0" borderId="3" xfId="0" applyNumberFormat="1" applyFont="1" applyBorder="1" applyAlignment="1">
      <alignment horizontal="center" vertical="center"/>
    </xf>
    <xf numFmtId="1" fontId="13" fillId="0" borderId="3" xfId="0" applyNumberFormat="1" applyFont="1" applyBorder="1" applyAlignment="1">
      <alignment horizontal="center" vertical="center"/>
    </xf>
    <xf numFmtId="0" fontId="23" fillId="0" borderId="0" xfId="0" applyFont="1" applyAlignment="1"/>
    <xf numFmtId="0" fontId="38" fillId="0" borderId="0" xfId="0" applyFont="1" applyAlignment="1"/>
    <xf numFmtId="0" fontId="24" fillId="0" borderId="0" xfId="0" applyFont="1" applyAlignment="1">
      <alignment vertical="center"/>
    </xf>
    <xf numFmtId="0" fontId="12" fillId="0" borderId="3" xfId="0" applyFont="1" applyBorder="1" applyAlignment="1">
      <alignment horizontal="center" vertical="center"/>
    </xf>
    <xf numFmtId="0" fontId="24" fillId="0" borderId="0" xfId="0" applyFont="1" applyAlignment="1">
      <alignment horizontal="center" vertical="center"/>
    </xf>
    <xf numFmtId="0" fontId="13" fillId="0" borderId="0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12" fillId="0" borderId="5" xfId="0" applyFont="1" applyBorder="1" applyAlignment="1">
      <alignment horizontal="center" vertical="center"/>
    </xf>
    <xf numFmtId="0" fontId="12" fillId="3" borderId="16" xfId="0" applyFont="1" applyFill="1" applyBorder="1" applyAlignment="1">
      <alignment horizontal="center" vertical="center" wrapText="1"/>
    </xf>
    <xf numFmtId="0" fontId="12" fillId="3" borderId="17" xfId="0" applyFont="1" applyFill="1" applyBorder="1" applyAlignment="1">
      <alignment horizontal="center" vertical="center"/>
    </xf>
    <xf numFmtId="0" fontId="12" fillId="3" borderId="7" xfId="0" applyFont="1" applyFill="1" applyBorder="1" applyAlignment="1">
      <alignment horizontal="center" vertical="center"/>
    </xf>
    <xf numFmtId="0" fontId="15" fillId="0" borderId="3" xfId="0" applyFont="1" applyBorder="1" applyAlignment="1">
      <alignment horizontal="center" vertical="center"/>
    </xf>
    <xf numFmtId="0" fontId="13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0" fontId="14" fillId="0" borderId="5" xfId="0" applyFont="1" applyBorder="1" applyAlignment="1">
      <alignment horizontal="center" vertical="center" wrapText="1"/>
    </xf>
    <xf numFmtId="0" fontId="38" fillId="0" borderId="0" xfId="0" applyFont="1" applyAlignment="1">
      <alignment horizontal="center"/>
    </xf>
    <xf numFmtId="0" fontId="23" fillId="0" borderId="0" xfId="0" applyFont="1" applyAlignment="1">
      <alignment horizontal="center"/>
    </xf>
    <xf numFmtId="0" fontId="14" fillId="4" borderId="3" xfId="0" applyFont="1" applyFill="1" applyBorder="1" applyAlignment="1">
      <alignment horizontal="center" vertical="center"/>
    </xf>
    <xf numFmtId="0" fontId="12" fillId="11" borderId="4" xfId="0" applyFont="1" applyFill="1" applyBorder="1" applyAlignment="1">
      <alignment horizontal="center" vertical="center" wrapText="1"/>
    </xf>
    <xf numFmtId="0" fontId="12" fillId="11" borderId="6" xfId="0" applyFont="1" applyFill="1" applyBorder="1" applyAlignment="1">
      <alignment horizontal="center" vertical="center"/>
    </xf>
    <xf numFmtId="0" fontId="25" fillId="0" borderId="0" xfId="0" applyFont="1" applyAlignment="1">
      <alignment horizontal="center"/>
    </xf>
    <xf numFmtId="0" fontId="22" fillId="0" borderId="0" xfId="0" applyFont="1" applyAlignment="1">
      <alignment horizontal="center" vertical="center"/>
    </xf>
    <xf numFmtId="0" fontId="17" fillId="0" borderId="0" xfId="0" applyFont="1" applyAlignment="1">
      <alignment horizontal="center"/>
    </xf>
    <xf numFmtId="0" fontId="14" fillId="8" borderId="4" xfId="0" applyFont="1" applyFill="1" applyBorder="1" applyAlignment="1">
      <alignment horizontal="center" vertical="center"/>
    </xf>
    <xf numFmtId="0" fontId="14" fillId="8" borderId="6" xfId="0" applyFont="1" applyFill="1" applyBorder="1" applyAlignment="1">
      <alignment horizontal="center" vertical="center"/>
    </xf>
    <xf numFmtId="0" fontId="13" fillId="0" borderId="0" xfId="0" applyFont="1" applyBorder="1" applyAlignment="1">
      <alignment horizontal="center"/>
    </xf>
    <xf numFmtId="0" fontId="14" fillId="5" borderId="3" xfId="0" applyFont="1" applyFill="1" applyBorder="1" applyAlignment="1">
      <alignment horizontal="center" vertical="center" wrapText="1"/>
    </xf>
    <xf numFmtId="0" fontId="14" fillId="5" borderId="3" xfId="0" applyFont="1" applyFill="1" applyBorder="1" applyAlignment="1">
      <alignment horizontal="center" vertical="center"/>
    </xf>
    <xf numFmtId="0" fontId="14" fillId="0" borderId="18" xfId="0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/>
    </xf>
    <xf numFmtId="0" fontId="12" fillId="0" borderId="5" xfId="0" applyFont="1" applyBorder="1" applyAlignment="1">
      <alignment horizontal="center"/>
    </xf>
    <xf numFmtId="0" fontId="12" fillId="0" borderId="3" xfId="0" applyFont="1" applyBorder="1" applyAlignment="1">
      <alignment horizontal="center"/>
    </xf>
    <xf numFmtId="0" fontId="18" fillId="0" borderId="4" xfId="0" applyFont="1" applyBorder="1" applyAlignment="1">
      <alignment horizontal="center"/>
    </xf>
    <xf numFmtId="0" fontId="18" fillId="0" borderId="5" xfId="0" applyFont="1" applyBorder="1" applyAlignment="1">
      <alignment horizontal="center"/>
    </xf>
    <xf numFmtId="0" fontId="31" fillId="0" borderId="3" xfId="0" applyFont="1" applyBorder="1" applyAlignment="1">
      <alignment horizontal="center" vertical="center"/>
    </xf>
    <xf numFmtId="0" fontId="18" fillId="0" borderId="3" xfId="0" applyFont="1" applyBorder="1" applyAlignment="1">
      <alignment horizontal="center" vertical="center"/>
    </xf>
    <xf numFmtId="0" fontId="18" fillId="0" borderId="3" xfId="0" applyFont="1" applyBorder="1" applyAlignment="1">
      <alignment horizontal="center" vertical="center" wrapText="1"/>
    </xf>
    <xf numFmtId="0" fontId="20" fillId="4" borderId="3" xfId="0" applyFont="1" applyFill="1" applyBorder="1" applyAlignment="1">
      <alignment horizontal="center" vertical="center"/>
    </xf>
    <xf numFmtId="0" fontId="20" fillId="0" borderId="0" xfId="0" applyFont="1" applyAlignment="1">
      <alignment horizontal="center"/>
    </xf>
    <xf numFmtId="0" fontId="20" fillId="0" borderId="4" xfId="0" applyFont="1" applyBorder="1" applyAlignment="1">
      <alignment horizontal="left" vertical="center"/>
    </xf>
    <xf numFmtId="0" fontId="20" fillId="0" borderId="5" xfId="0" applyFont="1" applyBorder="1" applyAlignment="1">
      <alignment horizontal="left" vertical="center"/>
    </xf>
    <xf numFmtId="0" fontId="20" fillId="0" borderId="4" xfId="0" applyFont="1" applyBorder="1" applyAlignment="1">
      <alignment horizontal="center" vertical="center"/>
    </xf>
    <xf numFmtId="0" fontId="20" fillId="0" borderId="5" xfId="0" applyFont="1" applyBorder="1" applyAlignment="1">
      <alignment horizontal="center" vertical="center"/>
    </xf>
    <xf numFmtId="0" fontId="20" fillId="4" borderId="4" xfId="0" applyFont="1" applyFill="1" applyBorder="1" applyAlignment="1">
      <alignment horizontal="center" vertical="center"/>
    </xf>
    <xf numFmtId="0" fontId="20" fillId="4" borderId="6" xfId="0" applyFont="1" applyFill="1" applyBorder="1" applyAlignment="1">
      <alignment horizontal="center" vertical="center"/>
    </xf>
    <xf numFmtId="0" fontId="31" fillId="0" borderId="4" xfId="0" applyFont="1" applyBorder="1" applyAlignment="1">
      <alignment horizontal="center" vertical="center"/>
    </xf>
    <xf numFmtId="0" fontId="31" fillId="0" borderId="5" xfId="0" applyFont="1" applyBorder="1" applyAlignment="1">
      <alignment horizontal="center" vertical="center"/>
    </xf>
    <xf numFmtId="0" fontId="28" fillId="0" borderId="0" xfId="0" applyFont="1" applyAlignment="1">
      <alignment horizontal="center" vertical="center"/>
    </xf>
    <xf numFmtId="0" fontId="26" fillId="0" borderId="0" xfId="0" applyFont="1" applyAlignment="1">
      <alignment horizontal="center"/>
    </xf>
    <xf numFmtId="0" fontId="20" fillId="0" borderId="4" xfId="0" applyFont="1" applyBorder="1" applyAlignment="1">
      <alignment horizontal="left"/>
    </xf>
    <xf numFmtId="0" fontId="20" fillId="0" borderId="5" xfId="0" applyFont="1" applyBorder="1" applyAlignment="1">
      <alignment horizontal="left"/>
    </xf>
    <xf numFmtId="0" fontId="19" fillId="3" borderId="19" xfId="0" applyFont="1" applyFill="1" applyBorder="1" applyAlignment="1">
      <alignment horizontal="center" vertical="center"/>
    </xf>
    <xf numFmtId="0" fontId="19" fillId="3" borderId="17" xfId="0" applyFont="1" applyFill="1" applyBorder="1" applyAlignment="1">
      <alignment horizontal="center" vertical="center"/>
    </xf>
    <xf numFmtId="0" fontId="19" fillId="3" borderId="13" xfId="0" applyFont="1" applyFill="1" applyBorder="1" applyAlignment="1">
      <alignment horizontal="center" vertical="center"/>
    </xf>
    <xf numFmtId="0" fontId="31" fillId="0" borderId="3" xfId="0" applyFont="1" applyBorder="1" applyAlignment="1">
      <alignment horizontal="center" vertical="center" wrapText="1"/>
    </xf>
    <xf numFmtId="0" fontId="19" fillId="3" borderId="14" xfId="0" applyFont="1" applyFill="1" applyBorder="1" applyAlignment="1">
      <alignment horizontal="center" vertical="center"/>
    </xf>
    <xf numFmtId="0" fontId="30" fillId="0" borderId="0" xfId="0" applyFont="1" applyAlignment="1">
      <alignment horizontal="center"/>
    </xf>
    <xf numFmtId="0" fontId="19" fillId="3" borderId="16" xfId="0" applyFont="1" applyFill="1" applyBorder="1" applyAlignment="1">
      <alignment horizontal="center" vertical="center"/>
    </xf>
    <xf numFmtId="0" fontId="19" fillId="3" borderId="7" xfId="0" applyFont="1" applyFill="1" applyBorder="1" applyAlignment="1">
      <alignment horizontal="center" vertical="center"/>
    </xf>
    <xf numFmtId="0" fontId="18" fillId="0" borderId="4" xfId="0" applyFont="1" applyBorder="1" applyAlignment="1">
      <alignment horizontal="center" vertical="center"/>
    </xf>
    <xf numFmtId="0" fontId="18" fillId="0" borderId="5" xfId="0" applyFont="1" applyBorder="1" applyAlignment="1">
      <alignment horizontal="center" vertical="center"/>
    </xf>
    <xf numFmtId="0" fontId="30" fillId="0" borderId="0" xfId="0" applyFont="1" applyBorder="1" applyAlignment="1">
      <alignment horizontal="center" vertical="center"/>
    </xf>
    <xf numFmtId="0" fontId="20" fillId="0" borderId="6" xfId="0" applyFont="1" applyBorder="1" applyAlignment="1">
      <alignment horizontal="left" vertical="center"/>
    </xf>
    <xf numFmtId="0" fontId="20" fillId="0" borderId="4" xfId="0" applyFont="1" applyBorder="1" applyAlignment="1">
      <alignment horizontal="center"/>
    </xf>
    <xf numFmtId="0" fontId="20" fillId="0" borderId="5" xfId="0" applyFont="1" applyBorder="1" applyAlignment="1">
      <alignment horizontal="center"/>
    </xf>
    <xf numFmtId="0" fontId="20" fillId="4" borderId="7" xfId="0" applyFont="1" applyFill="1" applyBorder="1" applyAlignment="1">
      <alignment horizontal="center" vertical="center"/>
    </xf>
    <xf numFmtId="0" fontId="30" fillId="0" borderId="0" xfId="0" applyFont="1" applyAlignment="1">
      <alignment horizontal="center" vertical="center"/>
    </xf>
    <xf numFmtId="0" fontId="31" fillId="2" borderId="4" xfId="0" applyFont="1" applyFill="1" applyBorder="1" applyAlignment="1">
      <alignment horizontal="center" vertical="center" wrapText="1"/>
    </xf>
    <xf numFmtId="0" fontId="34" fillId="2" borderId="6" xfId="0" applyFont="1" applyFill="1" applyBorder="1" applyAlignment="1">
      <alignment vertical="center"/>
    </xf>
    <xf numFmtId="0" fontId="19" fillId="3" borderId="12" xfId="0" applyFont="1" applyFill="1" applyBorder="1" applyAlignment="1">
      <alignment horizontal="center" vertical="center"/>
    </xf>
    <xf numFmtId="0" fontId="19" fillId="3" borderId="15" xfId="0" applyFont="1" applyFill="1" applyBorder="1" applyAlignment="1">
      <alignment horizontal="center" vertical="center"/>
    </xf>
    <xf numFmtId="0" fontId="36" fillId="0" borderId="0" xfId="0" applyFont="1" applyAlignment="1">
      <alignment horizontal="center"/>
    </xf>
    <xf numFmtId="0" fontId="12" fillId="0" borderId="6" xfId="0" applyFont="1" applyBorder="1" applyAlignment="1">
      <alignment horizontal="center" vertical="center"/>
    </xf>
    <xf numFmtId="0" fontId="14" fillId="3" borderId="4" xfId="0" applyFont="1" applyFill="1" applyBorder="1" applyAlignment="1">
      <alignment horizontal="left" vertical="center" wrapText="1"/>
    </xf>
    <xf numFmtId="0" fontId="14" fillId="3" borderId="5" xfId="0" applyFont="1" applyFill="1" applyBorder="1" applyAlignment="1">
      <alignment horizontal="left" vertical="center" wrapText="1"/>
    </xf>
    <xf numFmtId="0" fontId="14" fillId="3" borderId="6" xfId="0" applyFont="1" applyFill="1" applyBorder="1" applyAlignment="1">
      <alignment horizontal="left" vertical="center" wrapText="1"/>
    </xf>
    <xf numFmtId="0" fontId="14" fillId="0" borderId="20" xfId="0" applyFont="1" applyBorder="1" applyAlignment="1">
      <alignment horizontal="center" vertical="center" wrapText="1"/>
    </xf>
    <xf numFmtId="0" fontId="14" fillId="0" borderId="21" xfId="0" applyFont="1" applyBorder="1" applyAlignment="1">
      <alignment horizontal="center" vertical="center" wrapText="1"/>
    </xf>
    <xf numFmtId="0" fontId="14" fillId="0" borderId="22" xfId="0" applyFont="1" applyBorder="1" applyAlignment="1">
      <alignment horizontal="center" vertical="center" wrapText="1"/>
    </xf>
    <xf numFmtId="0" fontId="14" fillId="0" borderId="23" xfId="0" applyFont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center" wrapText="1"/>
    </xf>
    <xf numFmtId="0" fontId="14" fillId="0" borderId="24" xfId="0" applyFont="1" applyBorder="1" applyAlignment="1">
      <alignment horizontal="center" vertical="center" wrapText="1"/>
    </xf>
    <xf numFmtId="0" fontId="14" fillId="0" borderId="18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14" fillId="0" borderId="11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/>
    </xf>
    <xf numFmtId="0" fontId="14" fillId="0" borderId="5" xfId="0" applyFont="1" applyBorder="1" applyAlignment="1">
      <alignment horizontal="center"/>
    </xf>
    <xf numFmtId="0" fontId="12" fillId="2" borderId="16" xfId="0" applyFont="1" applyFill="1" applyBorder="1" applyAlignment="1">
      <alignment horizontal="center" vertical="center"/>
    </xf>
    <xf numFmtId="0" fontId="12" fillId="2" borderId="7" xfId="0" applyFont="1" applyFill="1" applyBorder="1" applyAlignment="1">
      <alignment horizontal="center" vertical="center"/>
    </xf>
    <xf numFmtId="0" fontId="12" fillId="6" borderId="16" xfId="0" applyFont="1" applyFill="1" applyBorder="1" applyAlignment="1">
      <alignment horizontal="center" vertical="center"/>
    </xf>
    <xf numFmtId="0" fontId="12" fillId="6" borderId="7" xfId="0" applyFont="1" applyFill="1" applyBorder="1" applyAlignment="1">
      <alignment horizontal="center" vertical="center"/>
    </xf>
    <xf numFmtId="0" fontId="14" fillId="2" borderId="4" xfId="0" applyFont="1" applyFill="1" applyBorder="1" applyAlignment="1">
      <alignment horizontal="center" vertical="center" wrapText="1"/>
    </xf>
    <xf numFmtId="0" fontId="14" fillId="2" borderId="5" xfId="0" applyFont="1" applyFill="1" applyBorder="1" applyAlignment="1">
      <alignment horizontal="center" vertical="center" wrapText="1"/>
    </xf>
    <xf numFmtId="0" fontId="14" fillId="2" borderId="6" xfId="0" applyFont="1" applyFill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/>
    </xf>
    <xf numFmtId="0" fontId="33" fillId="0" borderId="0" xfId="0" applyFont="1" applyAlignment="1">
      <alignment horizontal="center"/>
    </xf>
  </cellXfs>
  <cellStyles count="21">
    <cellStyle name="Comma" xfId="1" builtinId="3"/>
    <cellStyle name="Comma0" xfId="2"/>
    <cellStyle name="Currency0" xfId="3"/>
    <cellStyle name="Date" xfId="4"/>
    <cellStyle name="Fixed" xfId="5"/>
    <cellStyle name="Heading 1" xfId="6" builtinId="16" customBuiltin="1"/>
    <cellStyle name="Heading 2" xfId="7" builtinId="17" customBuiltin="1"/>
    <cellStyle name="Normal" xfId="0" builtinId="0"/>
    <cellStyle name="Total" xfId="8" builtinId="25" customBuiltin="1"/>
    <cellStyle name="똿뗦먛귟 [0.00]_PRODUCT DETAIL Q1" xfId="9"/>
    <cellStyle name="똿뗦먛귟_PRODUCT DETAIL Q1" xfId="10"/>
    <cellStyle name="믅됞 [0.00]_PRODUCT DETAIL Q1" xfId="11"/>
    <cellStyle name="믅됞_PRODUCT DETAIL Q1" xfId="12"/>
    <cellStyle name="백분율_HOBONG" xfId="13"/>
    <cellStyle name="뷭?_BOOKSHIP" xfId="14"/>
    <cellStyle name="콤마 [0]_1202" xfId="15"/>
    <cellStyle name="콤마_1202" xfId="16"/>
    <cellStyle name="통화 [0]_1202" xfId="17"/>
    <cellStyle name="통화_1202" xfId="18"/>
    <cellStyle name="표준_(정보부문)월별인원계획" xfId="19"/>
    <cellStyle name="표준_kc-elec system check list" xfId="2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426509</xdr:colOff>
      <xdr:row>219</xdr:row>
      <xdr:rowOff>53976</xdr:rowOff>
    </xdr:from>
    <xdr:to>
      <xdr:col>2</xdr:col>
      <xdr:colOff>333164</xdr:colOff>
      <xdr:row>219</xdr:row>
      <xdr:rowOff>53976</xdr:rowOff>
    </xdr:to>
    <xdr:sp macro="" textlink="">
      <xdr:nvSpPr>
        <xdr:cNvPr id="5123" name="Line 3"/>
        <xdr:cNvSpPr>
          <a:spLocks noChangeShapeType="1"/>
        </xdr:cNvSpPr>
      </xdr:nvSpPr>
      <xdr:spPr bwMode="auto">
        <a:xfrm>
          <a:off x="934509" y="657226"/>
          <a:ext cx="1250738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125941</xdr:colOff>
      <xdr:row>218</xdr:row>
      <xdr:rowOff>9525</xdr:rowOff>
    </xdr:from>
    <xdr:to>
      <xdr:col>13</xdr:col>
      <xdr:colOff>615526</xdr:colOff>
      <xdr:row>218</xdr:row>
      <xdr:rowOff>9525</xdr:rowOff>
    </xdr:to>
    <xdr:sp macro="" textlink="">
      <xdr:nvSpPr>
        <xdr:cNvPr id="5124" name="Line 4"/>
        <xdr:cNvSpPr>
          <a:spLocks noChangeShapeType="1"/>
        </xdr:cNvSpPr>
      </xdr:nvSpPr>
      <xdr:spPr bwMode="auto">
        <a:xfrm>
          <a:off x="6708774" y="411692"/>
          <a:ext cx="2193502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426509</xdr:colOff>
      <xdr:row>3</xdr:row>
      <xdr:rowOff>53976</xdr:rowOff>
    </xdr:from>
    <xdr:to>
      <xdr:col>2</xdr:col>
      <xdr:colOff>333164</xdr:colOff>
      <xdr:row>3</xdr:row>
      <xdr:rowOff>53976</xdr:rowOff>
    </xdr:to>
    <xdr:sp macro="" textlink="">
      <xdr:nvSpPr>
        <xdr:cNvPr id="6" name="Line 3"/>
        <xdr:cNvSpPr>
          <a:spLocks noChangeShapeType="1"/>
        </xdr:cNvSpPr>
      </xdr:nvSpPr>
      <xdr:spPr bwMode="auto">
        <a:xfrm>
          <a:off x="934509" y="31137226"/>
          <a:ext cx="1250738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125941</xdr:colOff>
      <xdr:row>2</xdr:row>
      <xdr:rowOff>9525</xdr:rowOff>
    </xdr:from>
    <xdr:to>
      <xdr:col>13</xdr:col>
      <xdr:colOff>615526</xdr:colOff>
      <xdr:row>2</xdr:row>
      <xdr:rowOff>9525</xdr:rowOff>
    </xdr:to>
    <xdr:sp macro="" textlink="">
      <xdr:nvSpPr>
        <xdr:cNvPr id="7" name="Line 4"/>
        <xdr:cNvSpPr>
          <a:spLocks noChangeShapeType="1"/>
        </xdr:cNvSpPr>
      </xdr:nvSpPr>
      <xdr:spPr bwMode="auto">
        <a:xfrm>
          <a:off x="6708774" y="30891692"/>
          <a:ext cx="2193502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114300</xdr:colOff>
      <xdr:row>2</xdr:row>
      <xdr:rowOff>9525</xdr:rowOff>
    </xdr:from>
    <xdr:to>
      <xdr:col>13</xdr:col>
      <xdr:colOff>603885</xdr:colOff>
      <xdr:row>2</xdr:row>
      <xdr:rowOff>9525</xdr:rowOff>
    </xdr:to>
    <xdr:sp macro="" textlink="">
      <xdr:nvSpPr>
        <xdr:cNvPr id="4" name="Line 6"/>
        <xdr:cNvSpPr>
          <a:spLocks noChangeShapeType="1"/>
        </xdr:cNvSpPr>
      </xdr:nvSpPr>
      <xdr:spPr bwMode="auto">
        <a:xfrm>
          <a:off x="6686550" y="466725"/>
          <a:ext cx="219456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447674</xdr:colOff>
      <xdr:row>3</xdr:row>
      <xdr:rowOff>57150</xdr:rowOff>
    </xdr:from>
    <xdr:to>
      <xdr:col>2</xdr:col>
      <xdr:colOff>201929</xdr:colOff>
      <xdr:row>3</xdr:row>
      <xdr:rowOff>57150</xdr:rowOff>
    </xdr:to>
    <xdr:sp macro="" textlink="">
      <xdr:nvSpPr>
        <xdr:cNvPr id="5" name="Line 7"/>
        <xdr:cNvSpPr>
          <a:spLocks noChangeShapeType="1"/>
        </xdr:cNvSpPr>
      </xdr:nvSpPr>
      <xdr:spPr bwMode="auto">
        <a:xfrm>
          <a:off x="952499" y="742950"/>
          <a:ext cx="109728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457200</xdr:colOff>
      <xdr:row>3</xdr:row>
      <xdr:rowOff>47625</xdr:rowOff>
    </xdr:from>
    <xdr:to>
      <xdr:col>2</xdr:col>
      <xdr:colOff>211455</xdr:colOff>
      <xdr:row>3</xdr:row>
      <xdr:rowOff>47625</xdr:rowOff>
    </xdr:to>
    <xdr:sp macro="" textlink="">
      <xdr:nvSpPr>
        <xdr:cNvPr id="1025" name="Line 1"/>
        <xdr:cNvSpPr>
          <a:spLocks noChangeShapeType="1"/>
        </xdr:cNvSpPr>
      </xdr:nvSpPr>
      <xdr:spPr bwMode="auto">
        <a:xfrm>
          <a:off x="962025" y="676275"/>
          <a:ext cx="109728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104774</xdr:colOff>
      <xdr:row>2</xdr:row>
      <xdr:rowOff>19050</xdr:rowOff>
    </xdr:from>
    <xdr:to>
      <xdr:col>13</xdr:col>
      <xdr:colOff>617219</xdr:colOff>
      <xdr:row>2</xdr:row>
      <xdr:rowOff>19050</xdr:rowOff>
    </xdr:to>
    <xdr:sp macro="" textlink="">
      <xdr:nvSpPr>
        <xdr:cNvPr id="1026" name="Line 2"/>
        <xdr:cNvSpPr>
          <a:spLocks noChangeShapeType="1"/>
        </xdr:cNvSpPr>
      </xdr:nvSpPr>
      <xdr:spPr bwMode="auto">
        <a:xfrm>
          <a:off x="6677024" y="438150"/>
          <a:ext cx="221742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123825</xdr:colOff>
      <xdr:row>2</xdr:row>
      <xdr:rowOff>19050</xdr:rowOff>
    </xdr:from>
    <xdr:to>
      <xdr:col>13</xdr:col>
      <xdr:colOff>598170</xdr:colOff>
      <xdr:row>2</xdr:row>
      <xdr:rowOff>19050</xdr:rowOff>
    </xdr:to>
    <xdr:sp macro="" textlink="">
      <xdr:nvSpPr>
        <xdr:cNvPr id="3074" name="Line 2"/>
        <xdr:cNvSpPr>
          <a:spLocks noChangeShapeType="1"/>
        </xdr:cNvSpPr>
      </xdr:nvSpPr>
      <xdr:spPr bwMode="auto">
        <a:xfrm>
          <a:off x="6696075" y="476250"/>
          <a:ext cx="217932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114298</xdr:colOff>
      <xdr:row>179</xdr:row>
      <xdr:rowOff>9525</xdr:rowOff>
    </xdr:from>
    <xdr:to>
      <xdr:col>13</xdr:col>
      <xdr:colOff>588643</xdr:colOff>
      <xdr:row>179</xdr:row>
      <xdr:rowOff>9525</xdr:rowOff>
    </xdr:to>
    <xdr:sp macro="" textlink="">
      <xdr:nvSpPr>
        <xdr:cNvPr id="3087" name="Line 15"/>
        <xdr:cNvSpPr>
          <a:spLocks noChangeShapeType="1"/>
        </xdr:cNvSpPr>
      </xdr:nvSpPr>
      <xdr:spPr bwMode="auto">
        <a:xfrm>
          <a:off x="6686548" y="40719375"/>
          <a:ext cx="217932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114300</xdr:colOff>
      <xdr:row>274</xdr:row>
      <xdr:rowOff>9525</xdr:rowOff>
    </xdr:from>
    <xdr:to>
      <xdr:col>13</xdr:col>
      <xdr:colOff>588645</xdr:colOff>
      <xdr:row>274</xdr:row>
      <xdr:rowOff>9525</xdr:rowOff>
    </xdr:to>
    <xdr:sp macro="" textlink="">
      <xdr:nvSpPr>
        <xdr:cNvPr id="3088" name="Line 16"/>
        <xdr:cNvSpPr>
          <a:spLocks noChangeShapeType="1"/>
        </xdr:cNvSpPr>
      </xdr:nvSpPr>
      <xdr:spPr bwMode="auto">
        <a:xfrm>
          <a:off x="6686550" y="61226700"/>
          <a:ext cx="217932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123823</xdr:colOff>
      <xdr:row>378</xdr:row>
      <xdr:rowOff>19050</xdr:rowOff>
    </xdr:from>
    <xdr:to>
      <xdr:col>13</xdr:col>
      <xdr:colOff>598168</xdr:colOff>
      <xdr:row>378</xdr:row>
      <xdr:rowOff>19050</xdr:rowOff>
    </xdr:to>
    <xdr:sp macro="" textlink="">
      <xdr:nvSpPr>
        <xdr:cNvPr id="3089" name="Line 17"/>
        <xdr:cNvSpPr>
          <a:spLocks noChangeShapeType="1"/>
        </xdr:cNvSpPr>
      </xdr:nvSpPr>
      <xdr:spPr bwMode="auto">
        <a:xfrm>
          <a:off x="6696073" y="81676875"/>
          <a:ext cx="217932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123824</xdr:colOff>
      <xdr:row>411</xdr:row>
      <xdr:rowOff>9525</xdr:rowOff>
    </xdr:from>
    <xdr:to>
      <xdr:col>13</xdr:col>
      <xdr:colOff>598169</xdr:colOff>
      <xdr:row>411</xdr:row>
      <xdr:rowOff>9525</xdr:rowOff>
    </xdr:to>
    <xdr:sp macro="" textlink="">
      <xdr:nvSpPr>
        <xdr:cNvPr id="3090" name="Line 18"/>
        <xdr:cNvSpPr>
          <a:spLocks noChangeShapeType="1"/>
        </xdr:cNvSpPr>
      </xdr:nvSpPr>
      <xdr:spPr bwMode="auto">
        <a:xfrm>
          <a:off x="6696074" y="88239600"/>
          <a:ext cx="217932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85724</xdr:colOff>
      <xdr:row>766</xdr:row>
      <xdr:rowOff>9525</xdr:rowOff>
    </xdr:from>
    <xdr:to>
      <xdr:col>14</xdr:col>
      <xdr:colOff>17144</xdr:colOff>
      <xdr:row>766</xdr:row>
      <xdr:rowOff>9525</xdr:rowOff>
    </xdr:to>
    <xdr:sp macro="" textlink="">
      <xdr:nvSpPr>
        <xdr:cNvPr id="3091" name="Line 19"/>
        <xdr:cNvSpPr>
          <a:spLocks noChangeShapeType="1"/>
        </xdr:cNvSpPr>
      </xdr:nvSpPr>
      <xdr:spPr bwMode="auto">
        <a:xfrm>
          <a:off x="7210424" y="136026525"/>
          <a:ext cx="210312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161924</xdr:colOff>
      <xdr:row>94</xdr:row>
      <xdr:rowOff>9525</xdr:rowOff>
    </xdr:from>
    <xdr:to>
      <xdr:col>13</xdr:col>
      <xdr:colOff>544829</xdr:colOff>
      <xdr:row>94</xdr:row>
      <xdr:rowOff>9525</xdr:rowOff>
    </xdr:to>
    <xdr:sp macro="" textlink="">
      <xdr:nvSpPr>
        <xdr:cNvPr id="3093" name="Line 21"/>
        <xdr:cNvSpPr>
          <a:spLocks noChangeShapeType="1"/>
        </xdr:cNvSpPr>
      </xdr:nvSpPr>
      <xdr:spPr bwMode="auto">
        <a:xfrm>
          <a:off x="6734174" y="20840700"/>
          <a:ext cx="208788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114299</xdr:colOff>
      <xdr:row>552</xdr:row>
      <xdr:rowOff>9525</xdr:rowOff>
    </xdr:from>
    <xdr:to>
      <xdr:col>13</xdr:col>
      <xdr:colOff>588644</xdr:colOff>
      <xdr:row>552</xdr:row>
      <xdr:rowOff>9525</xdr:rowOff>
    </xdr:to>
    <xdr:sp macro="" textlink="">
      <xdr:nvSpPr>
        <xdr:cNvPr id="3095" name="Line 23"/>
        <xdr:cNvSpPr>
          <a:spLocks noChangeShapeType="1"/>
        </xdr:cNvSpPr>
      </xdr:nvSpPr>
      <xdr:spPr bwMode="auto">
        <a:xfrm>
          <a:off x="6686549" y="115109625"/>
          <a:ext cx="217932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466725</xdr:colOff>
      <xdr:row>3</xdr:row>
      <xdr:rowOff>57150</xdr:rowOff>
    </xdr:from>
    <xdr:to>
      <xdr:col>2</xdr:col>
      <xdr:colOff>297180</xdr:colOff>
      <xdr:row>3</xdr:row>
      <xdr:rowOff>57150</xdr:rowOff>
    </xdr:to>
    <xdr:sp macro="" textlink="">
      <xdr:nvSpPr>
        <xdr:cNvPr id="3539" name="Line 467"/>
        <xdr:cNvSpPr>
          <a:spLocks noChangeShapeType="1"/>
        </xdr:cNvSpPr>
      </xdr:nvSpPr>
      <xdr:spPr bwMode="auto">
        <a:xfrm>
          <a:off x="971550" y="742950"/>
          <a:ext cx="117348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476250</xdr:colOff>
      <xdr:row>180</xdr:row>
      <xdr:rowOff>57150</xdr:rowOff>
    </xdr:from>
    <xdr:to>
      <xdr:col>2</xdr:col>
      <xdr:colOff>306705</xdr:colOff>
      <xdr:row>180</xdr:row>
      <xdr:rowOff>57150</xdr:rowOff>
    </xdr:to>
    <xdr:sp macro="" textlink="">
      <xdr:nvSpPr>
        <xdr:cNvPr id="3540" name="Line 468"/>
        <xdr:cNvSpPr>
          <a:spLocks noChangeShapeType="1"/>
        </xdr:cNvSpPr>
      </xdr:nvSpPr>
      <xdr:spPr bwMode="auto">
        <a:xfrm>
          <a:off x="981075" y="40967025"/>
          <a:ext cx="117348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466725</xdr:colOff>
      <xdr:row>275</xdr:row>
      <xdr:rowOff>57150</xdr:rowOff>
    </xdr:from>
    <xdr:to>
      <xdr:col>2</xdr:col>
      <xdr:colOff>297180</xdr:colOff>
      <xdr:row>275</xdr:row>
      <xdr:rowOff>57150</xdr:rowOff>
    </xdr:to>
    <xdr:sp macro="" textlink="">
      <xdr:nvSpPr>
        <xdr:cNvPr id="3541" name="Line 469"/>
        <xdr:cNvSpPr>
          <a:spLocks noChangeShapeType="1"/>
        </xdr:cNvSpPr>
      </xdr:nvSpPr>
      <xdr:spPr bwMode="auto">
        <a:xfrm>
          <a:off x="971550" y="61483875"/>
          <a:ext cx="117348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495300</xdr:colOff>
      <xdr:row>95</xdr:row>
      <xdr:rowOff>57150</xdr:rowOff>
    </xdr:from>
    <xdr:to>
      <xdr:col>2</xdr:col>
      <xdr:colOff>325755</xdr:colOff>
      <xdr:row>95</xdr:row>
      <xdr:rowOff>57150</xdr:rowOff>
    </xdr:to>
    <xdr:sp macro="" textlink="">
      <xdr:nvSpPr>
        <xdr:cNvPr id="3542" name="Line 470"/>
        <xdr:cNvSpPr>
          <a:spLocks noChangeShapeType="1"/>
        </xdr:cNvSpPr>
      </xdr:nvSpPr>
      <xdr:spPr bwMode="auto">
        <a:xfrm>
          <a:off x="1000125" y="20802600"/>
          <a:ext cx="117348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495300</xdr:colOff>
      <xdr:row>379</xdr:row>
      <xdr:rowOff>57150</xdr:rowOff>
    </xdr:from>
    <xdr:to>
      <xdr:col>2</xdr:col>
      <xdr:colOff>325755</xdr:colOff>
      <xdr:row>379</xdr:row>
      <xdr:rowOff>57150</xdr:rowOff>
    </xdr:to>
    <xdr:sp macro="" textlink="">
      <xdr:nvSpPr>
        <xdr:cNvPr id="3543" name="Line 471"/>
        <xdr:cNvSpPr>
          <a:spLocks noChangeShapeType="1"/>
        </xdr:cNvSpPr>
      </xdr:nvSpPr>
      <xdr:spPr bwMode="auto">
        <a:xfrm>
          <a:off x="1000125" y="81943575"/>
          <a:ext cx="117348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495300</xdr:colOff>
      <xdr:row>412</xdr:row>
      <xdr:rowOff>47625</xdr:rowOff>
    </xdr:from>
    <xdr:to>
      <xdr:col>2</xdr:col>
      <xdr:colOff>325755</xdr:colOff>
      <xdr:row>412</xdr:row>
      <xdr:rowOff>47625</xdr:rowOff>
    </xdr:to>
    <xdr:sp macro="" textlink="">
      <xdr:nvSpPr>
        <xdr:cNvPr id="3544" name="Line 472"/>
        <xdr:cNvSpPr>
          <a:spLocks noChangeShapeType="1"/>
        </xdr:cNvSpPr>
      </xdr:nvSpPr>
      <xdr:spPr bwMode="auto">
        <a:xfrm>
          <a:off x="1000125" y="88477725"/>
          <a:ext cx="117348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476250</xdr:colOff>
      <xdr:row>553</xdr:row>
      <xdr:rowOff>47625</xdr:rowOff>
    </xdr:from>
    <xdr:to>
      <xdr:col>2</xdr:col>
      <xdr:colOff>306705</xdr:colOff>
      <xdr:row>553</xdr:row>
      <xdr:rowOff>47625</xdr:rowOff>
    </xdr:to>
    <xdr:sp macro="" textlink="">
      <xdr:nvSpPr>
        <xdr:cNvPr id="3545" name="Line 473"/>
        <xdr:cNvSpPr>
          <a:spLocks noChangeShapeType="1"/>
        </xdr:cNvSpPr>
      </xdr:nvSpPr>
      <xdr:spPr bwMode="auto">
        <a:xfrm>
          <a:off x="981075" y="115376325"/>
          <a:ext cx="117348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495300</xdr:colOff>
      <xdr:row>767</xdr:row>
      <xdr:rowOff>66675</xdr:rowOff>
    </xdr:from>
    <xdr:to>
      <xdr:col>2</xdr:col>
      <xdr:colOff>325755</xdr:colOff>
      <xdr:row>767</xdr:row>
      <xdr:rowOff>66675</xdr:rowOff>
    </xdr:to>
    <xdr:sp macro="" textlink="">
      <xdr:nvSpPr>
        <xdr:cNvPr id="3546" name="Line 474"/>
        <xdr:cNvSpPr>
          <a:spLocks noChangeShapeType="1"/>
        </xdr:cNvSpPr>
      </xdr:nvSpPr>
      <xdr:spPr bwMode="auto">
        <a:xfrm>
          <a:off x="1000125" y="149180550"/>
          <a:ext cx="117348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114300</xdr:colOff>
      <xdr:row>675</xdr:row>
      <xdr:rowOff>9525</xdr:rowOff>
    </xdr:from>
    <xdr:to>
      <xdr:col>13</xdr:col>
      <xdr:colOff>588645</xdr:colOff>
      <xdr:row>675</xdr:row>
      <xdr:rowOff>9525</xdr:rowOff>
    </xdr:to>
    <xdr:sp macro="" textlink="">
      <xdr:nvSpPr>
        <xdr:cNvPr id="3681" name="Line 609"/>
        <xdr:cNvSpPr>
          <a:spLocks noChangeShapeType="1"/>
        </xdr:cNvSpPr>
      </xdr:nvSpPr>
      <xdr:spPr bwMode="auto">
        <a:xfrm>
          <a:off x="6686550" y="128739900"/>
          <a:ext cx="217932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485775</xdr:colOff>
      <xdr:row>676</xdr:row>
      <xdr:rowOff>66675</xdr:rowOff>
    </xdr:from>
    <xdr:to>
      <xdr:col>2</xdr:col>
      <xdr:colOff>316230</xdr:colOff>
      <xdr:row>676</xdr:row>
      <xdr:rowOff>66675</xdr:rowOff>
    </xdr:to>
    <xdr:sp macro="" textlink="">
      <xdr:nvSpPr>
        <xdr:cNvPr id="3682" name="Line 610"/>
        <xdr:cNvSpPr>
          <a:spLocks noChangeShapeType="1"/>
        </xdr:cNvSpPr>
      </xdr:nvSpPr>
      <xdr:spPr bwMode="auto">
        <a:xfrm>
          <a:off x="990600" y="129292350"/>
          <a:ext cx="117348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114300</xdr:colOff>
      <xdr:row>731</xdr:row>
      <xdr:rowOff>9525</xdr:rowOff>
    </xdr:from>
    <xdr:to>
      <xdr:col>13</xdr:col>
      <xdr:colOff>588645</xdr:colOff>
      <xdr:row>731</xdr:row>
      <xdr:rowOff>9525</xdr:rowOff>
    </xdr:to>
    <xdr:sp macro="" textlink="">
      <xdr:nvSpPr>
        <xdr:cNvPr id="20" name="Line 609"/>
        <xdr:cNvSpPr>
          <a:spLocks noChangeShapeType="1"/>
        </xdr:cNvSpPr>
      </xdr:nvSpPr>
      <xdr:spPr bwMode="auto">
        <a:xfrm>
          <a:off x="6686550" y="142236825"/>
          <a:ext cx="217932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514350</xdr:colOff>
      <xdr:row>732</xdr:row>
      <xdr:rowOff>66675</xdr:rowOff>
    </xdr:from>
    <xdr:to>
      <xdr:col>2</xdr:col>
      <xdr:colOff>344805</xdr:colOff>
      <xdr:row>732</xdr:row>
      <xdr:rowOff>66675</xdr:rowOff>
    </xdr:to>
    <xdr:sp macro="" textlink="">
      <xdr:nvSpPr>
        <xdr:cNvPr id="21" name="Line 610"/>
        <xdr:cNvSpPr>
          <a:spLocks noChangeShapeType="1"/>
        </xdr:cNvSpPr>
      </xdr:nvSpPr>
      <xdr:spPr bwMode="auto">
        <a:xfrm>
          <a:off x="1019175" y="142503525"/>
          <a:ext cx="117348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123825</xdr:colOff>
      <xdr:row>2</xdr:row>
      <xdr:rowOff>19050</xdr:rowOff>
    </xdr:from>
    <xdr:to>
      <xdr:col>13</xdr:col>
      <xdr:colOff>598170</xdr:colOff>
      <xdr:row>2</xdr:row>
      <xdr:rowOff>19050</xdr:rowOff>
    </xdr:to>
    <xdr:sp macro="" textlink="">
      <xdr:nvSpPr>
        <xdr:cNvPr id="2" name="Line 2"/>
        <xdr:cNvSpPr>
          <a:spLocks noChangeShapeType="1"/>
        </xdr:cNvSpPr>
      </xdr:nvSpPr>
      <xdr:spPr bwMode="auto">
        <a:xfrm>
          <a:off x="6696075" y="419100"/>
          <a:ext cx="217932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114298</xdr:colOff>
      <xdr:row>63</xdr:row>
      <xdr:rowOff>9525</xdr:rowOff>
    </xdr:from>
    <xdr:to>
      <xdr:col>13</xdr:col>
      <xdr:colOff>588643</xdr:colOff>
      <xdr:row>63</xdr:row>
      <xdr:rowOff>9525</xdr:rowOff>
    </xdr:to>
    <xdr:sp macro="" textlink="">
      <xdr:nvSpPr>
        <xdr:cNvPr id="3" name="Line 15"/>
        <xdr:cNvSpPr>
          <a:spLocks noChangeShapeType="1"/>
        </xdr:cNvSpPr>
      </xdr:nvSpPr>
      <xdr:spPr bwMode="auto">
        <a:xfrm>
          <a:off x="6686548" y="41100375"/>
          <a:ext cx="217932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114300</xdr:colOff>
      <xdr:row>126</xdr:row>
      <xdr:rowOff>9525</xdr:rowOff>
    </xdr:from>
    <xdr:to>
      <xdr:col>13</xdr:col>
      <xdr:colOff>588645</xdr:colOff>
      <xdr:row>126</xdr:row>
      <xdr:rowOff>9525</xdr:rowOff>
    </xdr:to>
    <xdr:sp macro="" textlink="">
      <xdr:nvSpPr>
        <xdr:cNvPr id="4" name="Line 16"/>
        <xdr:cNvSpPr>
          <a:spLocks noChangeShapeType="1"/>
        </xdr:cNvSpPr>
      </xdr:nvSpPr>
      <xdr:spPr bwMode="auto">
        <a:xfrm>
          <a:off x="6686550" y="61398150"/>
          <a:ext cx="217932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123824</xdr:colOff>
      <xdr:row>212</xdr:row>
      <xdr:rowOff>9525</xdr:rowOff>
    </xdr:from>
    <xdr:to>
      <xdr:col>13</xdr:col>
      <xdr:colOff>598169</xdr:colOff>
      <xdr:row>212</xdr:row>
      <xdr:rowOff>9525</xdr:rowOff>
    </xdr:to>
    <xdr:sp macro="" textlink="">
      <xdr:nvSpPr>
        <xdr:cNvPr id="6" name="Line 18"/>
        <xdr:cNvSpPr>
          <a:spLocks noChangeShapeType="1"/>
        </xdr:cNvSpPr>
      </xdr:nvSpPr>
      <xdr:spPr bwMode="auto">
        <a:xfrm>
          <a:off x="6696074" y="88325325"/>
          <a:ext cx="217932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161924</xdr:colOff>
      <xdr:row>292</xdr:row>
      <xdr:rowOff>9525</xdr:rowOff>
    </xdr:from>
    <xdr:to>
      <xdr:col>13</xdr:col>
      <xdr:colOff>560069</xdr:colOff>
      <xdr:row>292</xdr:row>
      <xdr:rowOff>9525</xdr:rowOff>
    </xdr:to>
    <xdr:sp macro="" textlink="">
      <xdr:nvSpPr>
        <xdr:cNvPr id="7" name="Line 19"/>
        <xdr:cNvSpPr>
          <a:spLocks noChangeShapeType="1"/>
        </xdr:cNvSpPr>
      </xdr:nvSpPr>
      <xdr:spPr bwMode="auto">
        <a:xfrm>
          <a:off x="6734174" y="67570350"/>
          <a:ext cx="210312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466725</xdr:colOff>
      <xdr:row>3</xdr:row>
      <xdr:rowOff>57150</xdr:rowOff>
    </xdr:from>
    <xdr:to>
      <xdr:col>2</xdr:col>
      <xdr:colOff>297180</xdr:colOff>
      <xdr:row>3</xdr:row>
      <xdr:rowOff>57150</xdr:rowOff>
    </xdr:to>
    <xdr:sp macro="" textlink="">
      <xdr:nvSpPr>
        <xdr:cNvPr id="10" name="Line 467"/>
        <xdr:cNvSpPr>
          <a:spLocks noChangeShapeType="1"/>
        </xdr:cNvSpPr>
      </xdr:nvSpPr>
      <xdr:spPr bwMode="auto">
        <a:xfrm>
          <a:off x="971550" y="657225"/>
          <a:ext cx="117348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476250</xdr:colOff>
      <xdr:row>64</xdr:row>
      <xdr:rowOff>57150</xdr:rowOff>
    </xdr:from>
    <xdr:to>
      <xdr:col>2</xdr:col>
      <xdr:colOff>306705</xdr:colOff>
      <xdr:row>64</xdr:row>
      <xdr:rowOff>57150</xdr:rowOff>
    </xdr:to>
    <xdr:sp macro="" textlink="">
      <xdr:nvSpPr>
        <xdr:cNvPr id="11" name="Line 468"/>
        <xdr:cNvSpPr>
          <a:spLocks noChangeShapeType="1"/>
        </xdr:cNvSpPr>
      </xdr:nvSpPr>
      <xdr:spPr bwMode="auto">
        <a:xfrm>
          <a:off x="981075" y="41357550"/>
          <a:ext cx="117348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466725</xdr:colOff>
      <xdr:row>127</xdr:row>
      <xdr:rowOff>57150</xdr:rowOff>
    </xdr:from>
    <xdr:to>
      <xdr:col>2</xdr:col>
      <xdr:colOff>297180</xdr:colOff>
      <xdr:row>127</xdr:row>
      <xdr:rowOff>57150</xdr:rowOff>
    </xdr:to>
    <xdr:sp macro="" textlink="">
      <xdr:nvSpPr>
        <xdr:cNvPr id="12" name="Line 469"/>
        <xdr:cNvSpPr>
          <a:spLocks noChangeShapeType="1"/>
        </xdr:cNvSpPr>
      </xdr:nvSpPr>
      <xdr:spPr bwMode="auto">
        <a:xfrm>
          <a:off x="971550" y="61645800"/>
          <a:ext cx="117348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495300</xdr:colOff>
      <xdr:row>213</xdr:row>
      <xdr:rowOff>47625</xdr:rowOff>
    </xdr:from>
    <xdr:to>
      <xdr:col>2</xdr:col>
      <xdr:colOff>325755</xdr:colOff>
      <xdr:row>213</xdr:row>
      <xdr:rowOff>47625</xdr:rowOff>
    </xdr:to>
    <xdr:sp macro="" textlink="">
      <xdr:nvSpPr>
        <xdr:cNvPr id="15" name="Line 472"/>
        <xdr:cNvSpPr>
          <a:spLocks noChangeShapeType="1"/>
        </xdr:cNvSpPr>
      </xdr:nvSpPr>
      <xdr:spPr bwMode="auto">
        <a:xfrm>
          <a:off x="1000125" y="88592025"/>
          <a:ext cx="117348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495300</xdr:colOff>
      <xdr:row>293</xdr:row>
      <xdr:rowOff>66675</xdr:rowOff>
    </xdr:from>
    <xdr:to>
      <xdr:col>2</xdr:col>
      <xdr:colOff>325755</xdr:colOff>
      <xdr:row>293</xdr:row>
      <xdr:rowOff>66675</xdr:rowOff>
    </xdr:to>
    <xdr:sp macro="" textlink="">
      <xdr:nvSpPr>
        <xdr:cNvPr id="17" name="Line 474"/>
        <xdr:cNvSpPr>
          <a:spLocks noChangeShapeType="1"/>
        </xdr:cNvSpPr>
      </xdr:nvSpPr>
      <xdr:spPr bwMode="auto">
        <a:xfrm>
          <a:off x="1000125" y="169525950"/>
          <a:ext cx="117348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895349</xdr:colOff>
      <xdr:row>3</xdr:row>
      <xdr:rowOff>57150</xdr:rowOff>
    </xdr:from>
    <xdr:to>
      <xdr:col>1</xdr:col>
      <xdr:colOff>1992629</xdr:colOff>
      <xdr:row>3</xdr:row>
      <xdr:rowOff>57150</xdr:rowOff>
    </xdr:to>
    <xdr:sp macro="" textlink="">
      <xdr:nvSpPr>
        <xdr:cNvPr id="2" name="Line 5"/>
        <xdr:cNvSpPr>
          <a:spLocks noChangeShapeType="1"/>
        </xdr:cNvSpPr>
      </xdr:nvSpPr>
      <xdr:spPr bwMode="auto">
        <a:xfrm>
          <a:off x="1400174" y="742950"/>
          <a:ext cx="109728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695324</xdr:colOff>
      <xdr:row>2</xdr:row>
      <xdr:rowOff>38100</xdr:rowOff>
    </xdr:from>
    <xdr:to>
      <xdr:col>7</xdr:col>
      <xdr:colOff>874394</xdr:colOff>
      <xdr:row>2</xdr:row>
      <xdr:rowOff>38100</xdr:rowOff>
    </xdr:to>
    <xdr:sp macro="" textlink="">
      <xdr:nvSpPr>
        <xdr:cNvPr id="3" name="Line 6"/>
        <xdr:cNvSpPr>
          <a:spLocks noChangeShapeType="1"/>
        </xdr:cNvSpPr>
      </xdr:nvSpPr>
      <xdr:spPr bwMode="auto">
        <a:xfrm>
          <a:off x="6419849" y="495300"/>
          <a:ext cx="210312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409574</xdr:colOff>
      <xdr:row>3</xdr:row>
      <xdr:rowOff>57150</xdr:rowOff>
    </xdr:from>
    <xdr:to>
      <xdr:col>3</xdr:col>
      <xdr:colOff>344804</xdr:colOff>
      <xdr:row>3</xdr:row>
      <xdr:rowOff>57150</xdr:rowOff>
    </xdr:to>
    <xdr:sp macro="" textlink="">
      <xdr:nvSpPr>
        <xdr:cNvPr id="4101" name="Line 5"/>
        <xdr:cNvSpPr>
          <a:spLocks noChangeShapeType="1"/>
        </xdr:cNvSpPr>
      </xdr:nvSpPr>
      <xdr:spPr bwMode="auto">
        <a:xfrm>
          <a:off x="990599" y="685800"/>
          <a:ext cx="109728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438149</xdr:colOff>
      <xdr:row>2</xdr:row>
      <xdr:rowOff>9525</xdr:rowOff>
    </xdr:from>
    <xdr:to>
      <xdr:col>14</xdr:col>
      <xdr:colOff>308609</xdr:colOff>
      <xdr:row>2</xdr:row>
      <xdr:rowOff>9525</xdr:rowOff>
    </xdr:to>
    <xdr:sp macro="" textlink="">
      <xdr:nvSpPr>
        <xdr:cNvPr id="4102" name="Line 6"/>
        <xdr:cNvSpPr>
          <a:spLocks noChangeShapeType="1"/>
        </xdr:cNvSpPr>
      </xdr:nvSpPr>
      <xdr:spPr bwMode="auto">
        <a:xfrm>
          <a:off x="6286499" y="428625"/>
          <a:ext cx="219456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251"/>
  <sheetViews>
    <sheetView view="pageBreakPreview" topLeftCell="A182" zoomScale="90" zoomScaleNormal="100" zoomScaleSheetLayoutView="90" workbookViewId="0">
      <selection activeCell="C196" sqref="C196:C199"/>
    </sheetView>
  </sheetViews>
  <sheetFormatPr defaultRowHeight="15"/>
  <cols>
    <col min="1" max="1" width="6.625" style="2" customWidth="1"/>
    <col min="2" max="2" width="17.625" style="2" customWidth="1"/>
    <col min="3" max="3" width="8.625" style="2" customWidth="1"/>
    <col min="4" max="4" width="7.625" style="2" customWidth="1"/>
    <col min="5" max="5" width="7.125" style="2" customWidth="1"/>
    <col min="6" max="6" width="8.125" style="2" customWidth="1"/>
    <col min="7" max="7" width="7.125" style="2" customWidth="1"/>
    <col min="8" max="8" width="8.125" style="2" customWidth="1"/>
    <col min="9" max="9" width="7.125" style="2" customWidth="1"/>
    <col min="10" max="10" width="8.125" style="2" customWidth="1"/>
    <col min="11" max="11" width="7.125" style="2" customWidth="1"/>
    <col min="12" max="12" width="8.125" style="2" customWidth="1"/>
    <col min="13" max="13" width="7.125" style="2" customWidth="1"/>
    <col min="14" max="14" width="8.125" style="2" customWidth="1"/>
    <col min="15" max="15" width="16.625" style="2" customWidth="1"/>
    <col min="16" max="16" width="12.5" style="12" bestFit="1" customWidth="1"/>
    <col min="17" max="16384" width="9" style="12"/>
  </cols>
  <sheetData>
    <row r="1" spans="1:16" ht="17.100000000000001" customHeight="1">
      <c r="A1" s="323" t="s">
        <v>22</v>
      </c>
      <c r="B1" s="323"/>
      <c r="C1" s="323"/>
      <c r="D1" s="323"/>
      <c r="E1" s="19"/>
      <c r="I1" s="314" t="s">
        <v>4</v>
      </c>
      <c r="J1" s="314"/>
      <c r="K1" s="314"/>
      <c r="L1" s="314"/>
      <c r="M1" s="314"/>
      <c r="N1" s="314"/>
      <c r="O1" s="314"/>
    </row>
    <row r="2" spans="1:16" ht="17.100000000000001" customHeight="1">
      <c r="A2" s="314" t="s">
        <v>48</v>
      </c>
      <c r="B2" s="314"/>
      <c r="C2" s="314"/>
      <c r="D2" s="314"/>
      <c r="E2" s="19"/>
      <c r="I2" s="317" t="s">
        <v>5</v>
      </c>
      <c r="J2" s="317"/>
      <c r="K2" s="317"/>
      <c r="L2" s="317"/>
      <c r="M2" s="317"/>
      <c r="N2" s="317"/>
      <c r="O2" s="317"/>
    </row>
    <row r="3" spans="1:16" ht="17.100000000000001" customHeight="1">
      <c r="A3" s="314" t="s">
        <v>49</v>
      </c>
      <c r="B3" s="314"/>
      <c r="C3" s="314"/>
      <c r="D3" s="314"/>
      <c r="E3" s="201"/>
      <c r="I3" s="304"/>
      <c r="J3" s="304"/>
      <c r="K3" s="304"/>
      <c r="L3" s="304"/>
      <c r="M3" s="304"/>
      <c r="N3" s="304"/>
      <c r="O3" s="304"/>
    </row>
    <row r="4" spans="1:16" s="24" customFormat="1" ht="17.100000000000001" customHeight="1">
      <c r="A4" s="322"/>
      <c r="B4" s="322"/>
      <c r="C4" s="322"/>
      <c r="D4" s="322"/>
      <c r="E4" s="27"/>
      <c r="F4" s="258"/>
      <c r="G4" s="258"/>
      <c r="H4" s="258"/>
    </row>
    <row r="5" spans="1:16" s="14" customFormat="1" ht="24.95" customHeight="1">
      <c r="A5" s="313" t="s">
        <v>545</v>
      </c>
      <c r="B5" s="313"/>
      <c r="C5" s="313"/>
      <c r="D5" s="313"/>
      <c r="E5" s="313"/>
      <c r="F5" s="313"/>
      <c r="G5" s="313"/>
      <c r="H5" s="313"/>
      <c r="I5" s="313"/>
      <c r="J5" s="313"/>
      <c r="K5" s="313"/>
      <c r="L5" s="313"/>
      <c r="M5" s="313"/>
      <c r="N5" s="313"/>
      <c r="O5" s="313"/>
    </row>
    <row r="6" spans="1:16" s="14" customFormat="1" ht="24.95" customHeight="1">
      <c r="A6" s="305" t="s">
        <v>51</v>
      </c>
      <c r="B6" s="305"/>
      <c r="C6" s="305"/>
      <c r="D6" s="305"/>
      <c r="E6" s="305"/>
      <c r="F6" s="305"/>
      <c r="G6" s="305"/>
      <c r="H6" s="305"/>
      <c r="I6" s="305"/>
      <c r="J6" s="305"/>
      <c r="K6" s="305"/>
      <c r="L6" s="305"/>
      <c r="M6" s="305"/>
      <c r="N6" s="305"/>
      <c r="O6" s="305"/>
    </row>
    <row r="7" spans="1:16" s="14" customFormat="1" ht="1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4"/>
    </row>
    <row r="8" spans="1:16" s="15" customFormat="1" ht="20.100000000000001" customHeight="1">
      <c r="A8" s="306" t="s">
        <v>0</v>
      </c>
      <c r="B8" s="306" t="s">
        <v>24</v>
      </c>
      <c r="C8" s="303" t="s">
        <v>6</v>
      </c>
      <c r="D8" s="303"/>
      <c r="E8" s="307" t="s">
        <v>14</v>
      </c>
      <c r="F8" s="308"/>
      <c r="G8" s="308"/>
      <c r="H8" s="308"/>
      <c r="I8" s="308"/>
      <c r="J8" s="308"/>
      <c r="K8" s="308"/>
      <c r="L8" s="308"/>
      <c r="M8" s="308"/>
      <c r="N8" s="308"/>
      <c r="O8" s="309" t="s">
        <v>342</v>
      </c>
    </row>
    <row r="9" spans="1:16" s="15" customFormat="1" ht="20.100000000000001" customHeight="1">
      <c r="A9" s="306"/>
      <c r="B9" s="303"/>
      <c r="C9" s="312" t="s">
        <v>7</v>
      </c>
      <c r="D9" s="303" t="s">
        <v>8</v>
      </c>
      <c r="E9" s="303" t="s">
        <v>9</v>
      </c>
      <c r="F9" s="303"/>
      <c r="G9" s="303" t="s">
        <v>10</v>
      </c>
      <c r="H9" s="303"/>
      <c r="I9" s="303" t="s">
        <v>11</v>
      </c>
      <c r="J9" s="303"/>
      <c r="K9" s="303" t="s">
        <v>3</v>
      </c>
      <c r="L9" s="303"/>
      <c r="M9" s="303" t="s">
        <v>12</v>
      </c>
      <c r="N9" s="303"/>
      <c r="O9" s="310"/>
    </row>
    <row r="10" spans="1:16" s="13" customFormat="1" ht="20.100000000000001" customHeight="1">
      <c r="A10" s="306"/>
      <c r="B10" s="303"/>
      <c r="C10" s="312"/>
      <c r="D10" s="303"/>
      <c r="E10" s="11" t="s">
        <v>1</v>
      </c>
      <c r="F10" s="11" t="s">
        <v>2</v>
      </c>
      <c r="G10" s="11" t="s">
        <v>1</v>
      </c>
      <c r="H10" s="11" t="s">
        <v>2</v>
      </c>
      <c r="I10" s="11" t="s">
        <v>1</v>
      </c>
      <c r="J10" s="11" t="s">
        <v>2</v>
      </c>
      <c r="K10" s="11" t="s">
        <v>1</v>
      </c>
      <c r="L10" s="11" t="s">
        <v>2</v>
      </c>
      <c r="M10" s="11" t="s">
        <v>1</v>
      </c>
      <c r="N10" s="11" t="s">
        <v>2</v>
      </c>
      <c r="O10" s="311"/>
    </row>
    <row r="11" spans="1:16" s="13" customFormat="1" ht="20.100000000000001" customHeight="1">
      <c r="A11" s="47"/>
      <c r="B11" s="315" t="s">
        <v>337</v>
      </c>
      <c r="C11" s="315"/>
      <c r="D11" s="315"/>
      <c r="E11" s="48"/>
      <c r="F11" s="48"/>
      <c r="G11" s="48"/>
      <c r="H11" s="48"/>
      <c r="I11" s="48"/>
      <c r="J11" s="48"/>
      <c r="K11" s="48"/>
      <c r="L11" s="48"/>
      <c r="M11" s="48"/>
      <c r="N11" s="48"/>
      <c r="O11" s="79"/>
    </row>
    <row r="12" spans="1:16" s="16" customFormat="1" ht="18" customHeight="1">
      <c r="A12" s="49">
        <v>1</v>
      </c>
      <c r="B12" s="52" t="s">
        <v>282</v>
      </c>
      <c r="C12" s="50">
        <f t="shared" ref="C12:C31" si="0">SUM(E12,G12,I12,K12,M12,O12)</f>
        <v>45</v>
      </c>
      <c r="D12" s="131"/>
      <c r="E12" s="49">
        <v>10</v>
      </c>
      <c r="F12" s="38">
        <f t="shared" ref="F12:F31" si="1">E12*100/C12</f>
        <v>22.222222222222221</v>
      </c>
      <c r="G12" s="49">
        <v>35</v>
      </c>
      <c r="H12" s="38">
        <f t="shared" ref="H12:H31" si="2">G12*100/C12</f>
        <v>77.777777777777771</v>
      </c>
      <c r="I12" s="49">
        <v>0</v>
      </c>
      <c r="J12" s="38">
        <f t="shared" ref="J12:J31" si="3">I12*100/C12</f>
        <v>0</v>
      </c>
      <c r="K12" s="49">
        <v>0</v>
      </c>
      <c r="L12" s="38">
        <f t="shared" ref="L12:L31" si="4">K12*100/C12</f>
        <v>0</v>
      </c>
      <c r="M12" s="49">
        <v>0</v>
      </c>
      <c r="N12" s="38">
        <f t="shared" ref="N12:N31" si="5">M12*100/C12</f>
        <v>0</v>
      </c>
      <c r="O12" s="54"/>
      <c r="P12" s="143">
        <v>44693</v>
      </c>
    </row>
    <row r="13" spans="1:16" s="16" customFormat="1" ht="18" customHeight="1">
      <c r="A13" s="49">
        <v>2</v>
      </c>
      <c r="B13" s="52" t="s">
        <v>283</v>
      </c>
      <c r="C13" s="50">
        <f t="shared" si="0"/>
        <v>46</v>
      </c>
      <c r="D13" s="131"/>
      <c r="E13" s="49">
        <v>8</v>
      </c>
      <c r="F13" s="38">
        <f t="shared" si="1"/>
        <v>17.391304347826086</v>
      </c>
      <c r="G13" s="49">
        <v>32</v>
      </c>
      <c r="H13" s="38">
        <f t="shared" si="2"/>
        <v>69.565217391304344</v>
      </c>
      <c r="I13" s="49">
        <v>3</v>
      </c>
      <c r="J13" s="38">
        <f t="shared" si="3"/>
        <v>6.5217391304347823</v>
      </c>
      <c r="K13" s="49">
        <v>2</v>
      </c>
      <c r="L13" s="38">
        <f t="shared" si="4"/>
        <v>4.3478260869565215</v>
      </c>
      <c r="M13" s="49">
        <v>1</v>
      </c>
      <c r="N13" s="38">
        <f t="shared" si="5"/>
        <v>2.1739130434782608</v>
      </c>
      <c r="O13" s="54"/>
      <c r="P13" s="143">
        <v>44693</v>
      </c>
    </row>
    <row r="14" spans="1:16" s="16" customFormat="1" ht="18" customHeight="1">
      <c r="A14" s="49">
        <v>3</v>
      </c>
      <c r="B14" s="52" t="s">
        <v>284</v>
      </c>
      <c r="C14" s="50">
        <f t="shared" si="0"/>
        <v>42</v>
      </c>
      <c r="D14" s="131">
        <v>2</v>
      </c>
      <c r="E14" s="49">
        <v>22</v>
      </c>
      <c r="F14" s="38">
        <f t="shared" si="1"/>
        <v>52.38095238095238</v>
      </c>
      <c r="G14" s="49">
        <v>17</v>
      </c>
      <c r="H14" s="38">
        <f t="shared" si="2"/>
        <v>40.476190476190474</v>
      </c>
      <c r="I14" s="49">
        <v>3</v>
      </c>
      <c r="J14" s="38">
        <f t="shared" si="3"/>
        <v>7.1428571428571432</v>
      </c>
      <c r="K14" s="49">
        <v>0</v>
      </c>
      <c r="L14" s="38">
        <f t="shared" si="4"/>
        <v>0</v>
      </c>
      <c r="M14" s="49">
        <v>0</v>
      </c>
      <c r="N14" s="38">
        <f t="shared" si="5"/>
        <v>0</v>
      </c>
      <c r="O14" s="54"/>
      <c r="P14" s="143">
        <v>44693</v>
      </c>
    </row>
    <row r="15" spans="1:16" s="16" customFormat="1" ht="18" customHeight="1">
      <c r="A15" s="49">
        <v>4</v>
      </c>
      <c r="B15" s="52" t="s">
        <v>285</v>
      </c>
      <c r="C15" s="50">
        <f t="shared" si="0"/>
        <v>40</v>
      </c>
      <c r="D15" s="131">
        <v>1</v>
      </c>
      <c r="E15" s="49">
        <v>29</v>
      </c>
      <c r="F15" s="38">
        <f t="shared" si="1"/>
        <v>72.5</v>
      </c>
      <c r="G15" s="49">
        <v>11</v>
      </c>
      <c r="H15" s="38">
        <f t="shared" si="2"/>
        <v>27.5</v>
      </c>
      <c r="I15" s="49">
        <v>0</v>
      </c>
      <c r="J15" s="38">
        <f t="shared" si="3"/>
        <v>0</v>
      </c>
      <c r="K15" s="49">
        <v>0</v>
      </c>
      <c r="L15" s="38">
        <f t="shared" si="4"/>
        <v>0</v>
      </c>
      <c r="M15" s="49">
        <v>0</v>
      </c>
      <c r="N15" s="38">
        <f t="shared" si="5"/>
        <v>0</v>
      </c>
      <c r="O15" s="54"/>
      <c r="P15" s="143">
        <v>44693</v>
      </c>
    </row>
    <row r="16" spans="1:16" s="16" customFormat="1" ht="18" customHeight="1">
      <c r="A16" s="49">
        <v>5</v>
      </c>
      <c r="B16" s="52" t="s">
        <v>286</v>
      </c>
      <c r="C16" s="50">
        <f t="shared" si="0"/>
        <v>27</v>
      </c>
      <c r="D16" s="131">
        <v>1</v>
      </c>
      <c r="E16" s="36">
        <v>9</v>
      </c>
      <c r="F16" s="38">
        <f t="shared" si="1"/>
        <v>33.333333333333336</v>
      </c>
      <c r="G16" s="36">
        <v>17</v>
      </c>
      <c r="H16" s="38">
        <f t="shared" si="2"/>
        <v>62.962962962962962</v>
      </c>
      <c r="I16" s="36">
        <v>0</v>
      </c>
      <c r="J16" s="38">
        <f t="shared" si="3"/>
        <v>0</v>
      </c>
      <c r="K16" s="36">
        <v>1</v>
      </c>
      <c r="L16" s="38">
        <f t="shared" si="4"/>
        <v>3.7037037037037037</v>
      </c>
      <c r="M16" s="36">
        <v>0</v>
      </c>
      <c r="N16" s="38">
        <f t="shared" si="5"/>
        <v>0</v>
      </c>
      <c r="O16" s="53"/>
      <c r="P16" s="143">
        <v>44693</v>
      </c>
    </row>
    <row r="17" spans="1:16" s="16" customFormat="1" ht="18" customHeight="1">
      <c r="A17" s="49">
        <v>6</v>
      </c>
      <c r="B17" s="52" t="s">
        <v>287</v>
      </c>
      <c r="C17" s="50">
        <f t="shared" si="0"/>
        <v>47</v>
      </c>
      <c r="D17" s="131"/>
      <c r="E17" s="49">
        <v>22</v>
      </c>
      <c r="F17" s="38">
        <f t="shared" si="1"/>
        <v>46.808510638297875</v>
      </c>
      <c r="G17" s="49">
        <v>24</v>
      </c>
      <c r="H17" s="38">
        <f t="shared" si="2"/>
        <v>51.063829787234042</v>
      </c>
      <c r="I17" s="49">
        <v>1</v>
      </c>
      <c r="J17" s="38">
        <f t="shared" si="3"/>
        <v>2.1276595744680851</v>
      </c>
      <c r="K17" s="49">
        <v>0</v>
      </c>
      <c r="L17" s="38">
        <f t="shared" si="4"/>
        <v>0</v>
      </c>
      <c r="M17" s="49">
        <v>0</v>
      </c>
      <c r="N17" s="38">
        <f t="shared" si="5"/>
        <v>0</v>
      </c>
      <c r="O17" s="54"/>
      <c r="P17" s="143">
        <v>44687</v>
      </c>
    </row>
    <row r="18" spans="1:16" s="16" customFormat="1" ht="18" customHeight="1">
      <c r="A18" s="49">
        <v>7</v>
      </c>
      <c r="B18" s="52" t="s">
        <v>288</v>
      </c>
      <c r="C18" s="50">
        <f t="shared" si="0"/>
        <v>42</v>
      </c>
      <c r="D18" s="131"/>
      <c r="E18" s="49">
        <v>10</v>
      </c>
      <c r="F18" s="38">
        <f t="shared" si="1"/>
        <v>23.80952380952381</v>
      </c>
      <c r="G18" s="49">
        <v>32</v>
      </c>
      <c r="H18" s="38">
        <f t="shared" si="2"/>
        <v>76.19047619047619</v>
      </c>
      <c r="I18" s="49">
        <v>0</v>
      </c>
      <c r="J18" s="38">
        <f t="shared" si="3"/>
        <v>0</v>
      </c>
      <c r="K18" s="49">
        <v>0</v>
      </c>
      <c r="L18" s="38">
        <f t="shared" si="4"/>
        <v>0</v>
      </c>
      <c r="M18" s="49">
        <v>0</v>
      </c>
      <c r="N18" s="38">
        <f t="shared" si="5"/>
        <v>0</v>
      </c>
      <c r="O18" s="54"/>
      <c r="P18" s="143">
        <v>44697</v>
      </c>
    </row>
    <row r="19" spans="1:16" s="16" customFormat="1" ht="18" customHeight="1">
      <c r="A19" s="49">
        <v>8</v>
      </c>
      <c r="B19" s="52" t="s">
        <v>289</v>
      </c>
      <c r="C19" s="50">
        <f t="shared" si="0"/>
        <v>25</v>
      </c>
      <c r="D19" s="131">
        <v>1</v>
      </c>
      <c r="E19" s="49">
        <v>15</v>
      </c>
      <c r="F19" s="38">
        <f t="shared" si="1"/>
        <v>60</v>
      </c>
      <c r="G19" s="49">
        <v>10</v>
      </c>
      <c r="H19" s="38">
        <f t="shared" si="2"/>
        <v>40</v>
      </c>
      <c r="I19" s="49">
        <v>0</v>
      </c>
      <c r="J19" s="38">
        <f t="shared" si="3"/>
        <v>0</v>
      </c>
      <c r="K19" s="49">
        <v>0</v>
      </c>
      <c r="L19" s="38">
        <f t="shared" si="4"/>
        <v>0</v>
      </c>
      <c r="M19" s="49">
        <v>0</v>
      </c>
      <c r="N19" s="38">
        <f t="shared" si="5"/>
        <v>0</v>
      </c>
      <c r="O19" s="53"/>
      <c r="P19" s="143">
        <v>44690</v>
      </c>
    </row>
    <row r="20" spans="1:16" s="16" customFormat="1" ht="18" customHeight="1">
      <c r="A20" s="49">
        <v>9</v>
      </c>
      <c r="B20" s="52" t="s">
        <v>291</v>
      </c>
      <c r="C20" s="50">
        <f t="shared" si="0"/>
        <v>42</v>
      </c>
      <c r="D20" s="131"/>
      <c r="E20" s="49">
        <v>27</v>
      </c>
      <c r="F20" s="38">
        <f t="shared" si="1"/>
        <v>64.285714285714292</v>
      </c>
      <c r="G20" s="49">
        <v>13</v>
      </c>
      <c r="H20" s="38">
        <f t="shared" si="2"/>
        <v>30.952380952380953</v>
      </c>
      <c r="I20" s="49">
        <v>0</v>
      </c>
      <c r="J20" s="38">
        <f t="shared" si="3"/>
        <v>0</v>
      </c>
      <c r="K20" s="49">
        <v>2</v>
      </c>
      <c r="L20" s="38">
        <f t="shared" si="4"/>
        <v>4.7619047619047619</v>
      </c>
      <c r="M20" s="49">
        <v>0</v>
      </c>
      <c r="N20" s="38">
        <f t="shared" si="5"/>
        <v>0</v>
      </c>
      <c r="O20" s="54"/>
      <c r="P20" s="143">
        <v>44692</v>
      </c>
    </row>
    <row r="21" spans="1:16" s="16" customFormat="1" ht="18" customHeight="1">
      <c r="A21" s="49">
        <v>10</v>
      </c>
      <c r="B21" s="52" t="s">
        <v>292</v>
      </c>
      <c r="C21" s="50">
        <f t="shared" si="0"/>
        <v>25</v>
      </c>
      <c r="D21" s="131"/>
      <c r="E21" s="49">
        <v>22</v>
      </c>
      <c r="F21" s="38">
        <f t="shared" si="1"/>
        <v>88</v>
      </c>
      <c r="G21" s="49">
        <v>3</v>
      </c>
      <c r="H21" s="38">
        <f t="shared" si="2"/>
        <v>12</v>
      </c>
      <c r="I21" s="49">
        <v>0</v>
      </c>
      <c r="J21" s="38">
        <f t="shared" si="3"/>
        <v>0</v>
      </c>
      <c r="K21" s="49">
        <v>0</v>
      </c>
      <c r="L21" s="38">
        <f t="shared" si="4"/>
        <v>0</v>
      </c>
      <c r="M21" s="49">
        <v>0</v>
      </c>
      <c r="N21" s="38">
        <f t="shared" si="5"/>
        <v>0</v>
      </c>
      <c r="O21" s="54"/>
      <c r="P21" s="143">
        <v>44697</v>
      </c>
    </row>
    <row r="22" spans="1:16" s="16" customFormat="1" ht="18" customHeight="1">
      <c r="A22" s="49">
        <v>11</v>
      </c>
      <c r="B22" s="52" t="s">
        <v>290</v>
      </c>
      <c r="C22" s="50">
        <f t="shared" si="0"/>
        <v>20</v>
      </c>
      <c r="D22" s="131"/>
      <c r="E22" s="49">
        <v>11</v>
      </c>
      <c r="F22" s="38">
        <f t="shared" si="1"/>
        <v>55</v>
      </c>
      <c r="G22" s="49">
        <v>9</v>
      </c>
      <c r="H22" s="38">
        <f t="shared" si="2"/>
        <v>45</v>
      </c>
      <c r="I22" s="49">
        <v>0</v>
      </c>
      <c r="J22" s="38">
        <f t="shared" si="3"/>
        <v>0</v>
      </c>
      <c r="K22" s="49">
        <v>0</v>
      </c>
      <c r="L22" s="38">
        <f t="shared" si="4"/>
        <v>0</v>
      </c>
      <c r="M22" s="49">
        <v>0</v>
      </c>
      <c r="N22" s="38">
        <f t="shared" si="5"/>
        <v>0</v>
      </c>
      <c r="O22" s="54"/>
      <c r="P22" s="143">
        <v>44690</v>
      </c>
    </row>
    <row r="23" spans="1:16" s="16" customFormat="1" ht="18" customHeight="1">
      <c r="A23" s="49">
        <v>12</v>
      </c>
      <c r="B23" s="52" t="s">
        <v>293</v>
      </c>
      <c r="C23" s="50">
        <f t="shared" si="0"/>
        <v>36</v>
      </c>
      <c r="D23" s="131"/>
      <c r="E23" s="49">
        <v>27</v>
      </c>
      <c r="F23" s="38">
        <f t="shared" si="1"/>
        <v>75</v>
      </c>
      <c r="G23" s="49">
        <v>7</v>
      </c>
      <c r="H23" s="38">
        <f t="shared" si="2"/>
        <v>19.444444444444443</v>
      </c>
      <c r="I23" s="49">
        <v>0</v>
      </c>
      <c r="J23" s="38">
        <f t="shared" si="3"/>
        <v>0</v>
      </c>
      <c r="K23" s="49">
        <v>2</v>
      </c>
      <c r="L23" s="38">
        <f t="shared" si="4"/>
        <v>5.5555555555555554</v>
      </c>
      <c r="M23" s="49">
        <v>0</v>
      </c>
      <c r="N23" s="38">
        <f t="shared" si="5"/>
        <v>0</v>
      </c>
      <c r="O23" s="54"/>
      <c r="P23" s="143">
        <v>44692</v>
      </c>
    </row>
    <row r="24" spans="1:16" s="16" customFormat="1" ht="18" customHeight="1">
      <c r="A24" s="49">
        <v>13</v>
      </c>
      <c r="B24" s="52" t="s">
        <v>294</v>
      </c>
      <c r="C24" s="50">
        <f t="shared" si="0"/>
        <v>28</v>
      </c>
      <c r="D24" s="131">
        <v>1</v>
      </c>
      <c r="E24" s="49">
        <v>0</v>
      </c>
      <c r="F24" s="38">
        <f t="shared" si="1"/>
        <v>0</v>
      </c>
      <c r="G24" s="49">
        <v>0</v>
      </c>
      <c r="H24" s="38">
        <f t="shared" si="2"/>
        <v>0</v>
      </c>
      <c r="I24" s="49">
        <v>7</v>
      </c>
      <c r="J24" s="38">
        <f t="shared" si="3"/>
        <v>25</v>
      </c>
      <c r="K24" s="49">
        <v>21</v>
      </c>
      <c r="L24" s="38">
        <f t="shared" si="4"/>
        <v>75</v>
      </c>
      <c r="M24" s="49">
        <v>0</v>
      </c>
      <c r="N24" s="38">
        <f t="shared" si="5"/>
        <v>0</v>
      </c>
      <c r="O24" s="54"/>
      <c r="P24" s="143">
        <v>44695</v>
      </c>
    </row>
    <row r="25" spans="1:16" s="16" customFormat="1" ht="18" customHeight="1">
      <c r="A25" s="49">
        <v>14</v>
      </c>
      <c r="B25" s="52" t="s">
        <v>295</v>
      </c>
      <c r="C25" s="50">
        <f t="shared" si="0"/>
        <v>43</v>
      </c>
      <c r="D25" s="131"/>
      <c r="E25" s="49">
        <v>26</v>
      </c>
      <c r="F25" s="38">
        <f t="shared" si="1"/>
        <v>60.465116279069768</v>
      </c>
      <c r="G25" s="49">
        <v>13</v>
      </c>
      <c r="H25" s="38">
        <f t="shared" si="2"/>
        <v>30.232558139534884</v>
      </c>
      <c r="I25" s="49">
        <v>2</v>
      </c>
      <c r="J25" s="38">
        <f t="shared" si="3"/>
        <v>4.6511627906976747</v>
      </c>
      <c r="K25" s="49">
        <v>1</v>
      </c>
      <c r="L25" s="38">
        <f t="shared" si="4"/>
        <v>2.3255813953488373</v>
      </c>
      <c r="M25" s="49">
        <v>1</v>
      </c>
      <c r="N25" s="38">
        <f t="shared" si="5"/>
        <v>2.3255813953488373</v>
      </c>
      <c r="O25" s="54"/>
      <c r="P25" s="143">
        <v>44735</v>
      </c>
    </row>
    <row r="26" spans="1:16" s="16" customFormat="1" ht="18" customHeight="1">
      <c r="A26" s="49">
        <v>15</v>
      </c>
      <c r="B26" s="52" t="s">
        <v>296</v>
      </c>
      <c r="C26" s="50">
        <f t="shared" si="0"/>
        <v>29</v>
      </c>
      <c r="D26" s="131"/>
      <c r="E26" s="49">
        <v>0</v>
      </c>
      <c r="F26" s="38">
        <f t="shared" si="1"/>
        <v>0</v>
      </c>
      <c r="G26" s="49">
        <v>1</v>
      </c>
      <c r="H26" s="38">
        <f t="shared" si="2"/>
        <v>3.4482758620689653</v>
      </c>
      <c r="I26" s="49">
        <v>6</v>
      </c>
      <c r="J26" s="38">
        <f t="shared" si="3"/>
        <v>20.689655172413794</v>
      </c>
      <c r="K26" s="49">
        <v>22</v>
      </c>
      <c r="L26" s="38">
        <f t="shared" si="4"/>
        <v>75.862068965517238</v>
      </c>
      <c r="M26" s="49">
        <v>0</v>
      </c>
      <c r="N26" s="38">
        <f t="shared" si="5"/>
        <v>0</v>
      </c>
      <c r="O26" s="54"/>
      <c r="P26" s="143">
        <v>44700</v>
      </c>
    </row>
    <row r="27" spans="1:16" s="16" customFormat="1" ht="18" customHeight="1">
      <c r="A27" s="49">
        <v>16</v>
      </c>
      <c r="B27" s="52" t="s">
        <v>297</v>
      </c>
      <c r="C27" s="50">
        <f t="shared" si="0"/>
        <v>43</v>
      </c>
      <c r="D27" s="131"/>
      <c r="E27" s="49">
        <v>8</v>
      </c>
      <c r="F27" s="38">
        <f t="shared" si="1"/>
        <v>18.604651162790699</v>
      </c>
      <c r="G27" s="49">
        <v>35</v>
      </c>
      <c r="H27" s="38">
        <f t="shared" si="2"/>
        <v>81.395348837209298</v>
      </c>
      <c r="I27" s="49">
        <v>0</v>
      </c>
      <c r="J27" s="38">
        <f t="shared" si="3"/>
        <v>0</v>
      </c>
      <c r="K27" s="49">
        <v>0</v>
      </c>
      <c r="L27" s="38">
        <f t="shared" si="4"/>
        <v>0</v>
      </c>
      <c r="M27" s="49">
        <v>0</v>
      </c>
      <c r="N27" s="38">
        <f t="shared" si="5"/>
        <v>0</v>
      </c>
      <c r="O27" s="54"/>
      <c r="P27" s="143">
        <v>44695</v>
      </c>
    </row>
    <row r="28" spans="1:16" s="16" customFormat="1" ht="18" customHeight="1">
      <c r="A28" s="49">
        <v>17</v>
      </c>
      <c r="B28" s="52" t="s">
        <v>298</v>
      </c>
      <c r="C28" s="50">
        <f t="shared" si="0"/>
        <v>23</v>
      </c>
      <c r="D28" s="131"/>
      <c r="E28" s="36">
        <v>0</v>
      </c>
      <c r="F28" s="38">
        <f t="shared" si="1"/>
        <v>0</v>
      </c>
      <c r="G28" s="36">
        <v>0</v>
      </c>
      <c r="H28" s="38">
        <f t="shared" si="2"/>
        <v>0</v>
      </c>
      <c r="I28" s="36">
        <v>8</v>
      </c>
      <c r="J28" s="38">
        <f t="shared" si="3"/>
        <v>34.782608695652172</v>
      </c>
      <c r="K28" s="36">
        <v>15</v>
      </c>
      <c r="L28" s="38">
        <f t="shared" si="4"/>
        <v>65.217391304347828</v>
      </c>
      <c r="M28" s="36">
        <v>0</v>
      </c>
      <c r="N28" s="38">
        <f t="shared" si="5"/>
        <v>0</v>
      </c>
      <c r="O28" s="53"/>
      <c r="P28" s="143">
        <v>44695</v>
      </c>
    </row>
    <row r="29" spans="1:16" s="16" customFormat="1" ht="18" customHeight="1">
      <c r="A29" s="49">
        <v>18</v>
      </c>
      <c r="B29" s="52" t="s">
        <v>299</v>
      </c>
      <c r="C29" s="50">
        <f t="shared" si="0"/>
        <v>40</v>
      </c>
      <c r="D29" s="131"/>
      <c r="E29" s="36">
        <v>0</v>
      </c>
      <c r="F29" s="38">
        <f t="shared" si="1"/>
        <v>0</v>
      </c>
      <c r="G29" s="36">
        <v>1</v>
      </c>
      <c r="H29" s="38">
        <f t="shared" si="2"/>
        <v>2.5</v>
      </c>
      <c r="I29" s="36">
        <v>16</v>
      </c>
      <c r="J29" s="38">
        <f t="shared" si="3"/>
        <v>40</v>
      </c>
      <c r="K29" s="36">
        <v>23</v>
      </c>
      <c r="L29" s="38">
        <f t="shared" si="4"/>
        <v>57.5</v>
      </c>
      <c r="M29" s="36">
        <v>0</v>
      </c>
      <c r="N29" s="38">
        <f t="shared" si="5"/>
        <v>0</v>
      </c>
      <c r="O29" s="53"/>
      <c r="P29" s="143">
        <v>44700</v>
      </c>
    </row>
    <row r="30" spans="1:16" s="16" customFormat="1" ht="18" customHeight="1">
      <c r="A30" s="49">
        <v>19</v>
      </c>
      <c r="B30" s="52" t="s">
        <v>300</v>
      </c>
      <c r="C30" s="50">
        <f t="shared" si="0"/>
        <v>19</v>
      </c>
      <c r="D30" s="132"/>
      <c r="E30" s="36">
        <v>9</v>
      </c>
      <c r="F30" s="38">
        <f t="shared" si="1"/>
        <v>47.368421052631582</v>
      </c>
      <c r="G30" s="36">
        <v>10</v>
      </c>
      <c r="H30" s="38">
        <f t="shared" si="2"/>
        <v>52.631578947368418</v>
      </c>
      <c r="I30" s="36">
        <v>0</v>
      </c>
      <c r="J30" s="38">
        <f t="shared" si="3"/>
        <v>0</v>
      </c>
      <c r="K30" s="36">
        <v>0</v>
      </c>
      <c r="L30" s="38">
        <f t="shared" si="4"/>
        <v>0</v>
      </c>
      <c r="M30" s="36">
        <v>0</v>
      </c>
      <c r="N30" s="38">
        <f t="shared" si="5"/>
        <v>0</v>
      </c>
      <c r="O30" s="54"/>
      <c r="P30" s="143">
        <v>44695</v>
      </c>
    </row>
    <row r="31" spans="1:16" s="16" customFormat="1" ht="18" customHeight="1">
      <c r="A31" s="49">
        <v>20</v>
      </c>
      <c r="B31" s="52" t="s">
        <v>301</v>
      </c>
      <c r="C31" s="50">
        <f t="shared" si="0"/>
        <v>48</v>
      </c>
      <c r="D31" s="131">
        <v>1</v>
      </c>
      <c r="E31" s="49">
        <v>29</v>
      </c>
      <c r="F31" s="38">
        <f t="shared" si="1"/>
        <v>60.416666666666664</v>
      </c>
      <c r="G31" s="49">
        <v>18</v>
      </c>
      <c r="H31" s="38">
        <f t="shared" si="2"/>
        <v>37.5</v>
      </c>
      <c r="I31" s="49">
        <v>1</v>
      </c>
      <c r="J31" s="38">
        <f t="shared" si="3"/>
        <v>2.0833333333333335</v>
      </c>
      <c r="K31" s="49">
        <v>0</v>
      </c>
      <c r="L31" s="38">
        <f t="shared" si="4"/>
        <v>0</v>
      </c>
      <c r="M31" s="49">
        <v>0</v>
      </c>
      <c r="N31" s="38">
        <f t="shared" si="5"/>
        <v>0</v>
      </c>
      <c r="O31" s="54"/>
      <c r="P31" s="143">
        <v>44698</v>
      </c>
    </row>
    <row r="32" spans="1:16" s="16" customFormat="1" ht="18" customHeight="1">
      <c r="A32" s="49">
        <v>21</v>
      </c>
      <c r="B32" s="52" t="s">
        <v>302</v>
      </c>
      <c r="C32" s="50">
        <f t="shared" ref="C32:C52" si="6">SUM(E32,G32,I32,K32,M32,O32)</f>
        <v>51</v>
      </c>
      <c r="D32" s="131"/>
      <c r="E32" s="36">
        <v>23</v>
      </c>
      <c r="F32" s="38">
        <f t="shared" ref="F32:F59" si="7">E32*100/C32</f>
        <v>45.098039215686278</v>
      </c>
      <c r="G32" s="36">
        <v>27</v>
      </c>
      <c r="H32" s="38">
        <f t="shared" ref="H32:H59" si="8">G32*100/C32</f>
        <v>52.941176470588232</v>
      </c>
      <c r="I32" s="36">
        <v>1</v>
      </c>
      <c r="J32" s="38">
        <f t="shared" ref="J32:J59" si="9">I32*100/C32</f>
        <v>1.9607843137254901</v>
      </c>
      <c r="K32" s="36">
        <v>0</v>
      </c>
      <c r="L32" s="38">
        <f t="shared" ref="L32:L59" si="10">K32*100/C32</f>
        <v>0</v>
      </c>
      <c r="M32" s="36">
        <v>0</v>
      </c>
      <c r="N32" s="38">
        <f t="shared" ref="N32:N59" si="11">M32*100/C32</f>
        <v>0</v>
      </c>
      <c r="O32" s="53"/>
      <c r="P32" s="143">
        <v>44698</v>
      </c>
    </row>
    <row r="33" spans="1:16" s="16" customFormat="1" ht="18" customHeight="1">
      <c r="A33" s="49">
        <v>22</v>
      </c>
      <c r="B33" s="52" t="s">
        <v>303</v>
      </c>
      <c r="C33" s="50">
        <f t="shared" si="6"/>
        <v>52</v>
      </c>
      <c r="D33" s="131"/>
      <c r="E33" s="36">
        <v>10</v>
      </c>
      <c r="F33" s="38">
        <f t="shared" si="7"/>
        <v>19.23076923076923</v>
      </c>
      <c r="G33" s="36">
        <v>40</v>
      </c>
      <c r="H33" s="38">
        <f t="shared" si="8"/>
        <v>76.92307692307692</v>
      </c>
      <c r="I33" s="36">
        <v>2</v>
      </c>
      <c r="J33" s="38">
        <f t="shared" si="9"/>
        <v>3.8461538461538463</v>
      </c>
      <c r="K33" s="36">
        <v>0</v>
      </c>
      <c r="L33" s="38">
        <f t="shared" si="10"/>
        <v>0</v>
      </c>
      <c r="M33" s="36">
        <v>0</v>
      </c>
      <c r="N33" s="38">
        <f t="shared" si="11"/>
        <v>0</v>
      </c>
      <c r="O33" s="53"/>
      <c r="P33" s="143">
        <v>44698</v>
      </c>
    </row>
    <row r="34" spans="1:16" s="16" customFormat="1" ht="18" customHeight="1">
      <c r="A34" s="49">
        <v>23</v>
      </c>
      <c r="B34" s="52" t="s">
        <v>304</v>
      </c>
      <c r="C34" s="50">
        <f t="shared" si="6"/>
        <v>53</v>
      </c>
      <c r="D34" s="131"/>
      <c r="E34" s="36">
        <v>32</v>
      </c>
      <c r="F34" s="38">
        <f t="shared" si="7"/>
        <v>60.377358490566039</v>
      </c>
      <c r="G34" s="36">
        <v>17</v>
      </c>
      <c r="H34" s="38">
        <f t="shared" si="8"/>
        <v>32.075471698113205</v>
      </c>
      <c r="I34" s="36">
        <v>2</v>
      </c>
      <c r="J34" s="38">
        <f t="shared" si="9"/>
        <v>3.7735849056603774</v>
      </c>
      <c r="K34" s="36">
        <v>0</v>
      </c>
      <c r="L34" s="38">
        <f t="shared" si="10"/>
        <v>0</v>
      </c>
      <c r="M34" s="36">
        <v>2</v>
      </c>
      <c r="N34" s="38">
        <f t="shared" si="11"/>
        <v>3.7735849056603774</v>
      </c>
      <c r="O34" s="53"/>
      <c r="P34" s="143">
        <v>44698</v>
      </c>
    </row>
    <row r="35" spans="1:16" s="16" customFormat="1" ht="18" customHeight="1">
      <c r="A35" s="49">
        <v>24</v>
      </c>
      <c r="B35" s="52" t="s">
        <v>305</v>
      </c>
      <c r="C35" s="50">
        <f t="shared" si="6"/>
        <v>54</v>
      </c>
      <c r="D35" s="131"/>
      <c r="E35" s="36">
        <v>27</v>
      </c>
      <c r="F35" s="38">
        <f t="shared" si="7"/>
        <v>50</v>
      </c>
      <c r="G35" s="36">
        <v>24</v>
      </c>
      <c r="H35" s="38">
        <f t="shared" si="8"/>
        <v>44.444444444444443</v>
      </c>
      <c r="I35" s="36">
        <v>3</v>
      </c>
      <c r="J35" s="38">
        <f t="shared" si="9"/>
        <v>5.5555555555555554</v>
      </c>
      <c r="K35" s="36">
        <v>0</v>
      </c>
      <c r="L35" s="38">
        <f t="shared" si="10"/>
        <v>0</v>
      </c>
      <c r="M35" s="36">
        <v>0</v>
      </c>
      <c r="N35" s="38">
        <f t="shared" si="11"/>
        <v>0</v>
      </c>
      <c r="O35" s="53"/>
      <c r="P35" s="143">
        <v>44698</v>
      </c>
    </row>
    <row r="36" spans="1:16" s="16" customFormat="1" ht="18" customHeight="1">
      <c r="A36" s="49">
        <v>25</v>
      </c>
      <c r="B36" s="52" t="s">
        <v>306</v>
      </c>
      <c r="C36" s="50">
        <f t="shared" si="6"/>
        <v>50</v>
      </c>
      <c r="D36" s="131"/>
      <c r="E36" s="36">
        <v>18</v>
      </c>
      <c r="F36" s="38">
        <f t="shared" si="7"/>
        <v>36</v>
      </c>
      <c r="G36" s="36">
        <v>31</v>
      </c>
      <c r="H36" s="38">
        <f t="shared" si="8"/>
        <v>62</v>
      </c>
      <c r="I36" s="36">
        <v>0</v>
      </c>
      <c r="J36" s="38">
        <f t="shared" si="9"/>
        <v>0</v>
      </c>
      <c r="K36" s="36">
        <v>1</v>
      </c>
      <c r="L36" s="38">
        <f t="shared" si="10"/>
        <v>2</v>
      </c>
      <c r="M36" s="36">
        <v>0</v>
      </c>
      <c r="N36" s="38">
        <f t="shared" si="11"/>
        <v>0</v>
      </c>
      <c r="O36" s="53"/>
      <c r="P36" s="143">
        <v>44700</v>
      </c>
    </row>
    <row r="37" spans="1:16" s="16" customFormat="1" ht="18" customHeight="1">
      <c r="A37" s="49">
        <v>26</v>
      </c>
      <c r="B37" s="52" t="s">
        <v>307</v>
      </c>
      <c r="C37" s="50">
        <f t="shared" si="6"/>
        <v>51</v>
      </c>
      <c r="D37" s="131"/>
      <c r="E37" s="36">
        <v>18</v>
      </c>
      <c r="F37" s="38">
        <f t="shared" si="7"/>
        <v>35.294117647058826</v>
      </c>
      <c r="G37" s="36">
        <v>33</v>
      </c>
      <c r="H37" s="38">
        <f t="shared" si="8"/>
        <v>64.705882352941174</v>
      </c>
      <c r="I37" s="36">
        <v>0</v>
      </c>
      <c r="J37" s="38">
        <f t="shared" si="9"/>
        <v>0</v>
      </c>
      <c r="K37" s="36">
        <v>0</v>
      </c>
      <c r="L37" s="38">
        <f t="shared" si="10"/>
        <v>0</v>
      </c>
      <c r="M37" s="36">
        <v>0</v>
      </c>
      <c r="N37" s="38">
        <f t="shared" si="11"/>
        <v>0</v>
      </c>
      <c r="O37" s="53"/>
      <c r="P37" s="143">
        <v>44698</v>
      </c>
    </row>
    <row r="38" spans="1:16" s="16" customFormat="1" ht="18" customHeight="1">
      <c r="A38" s="49">
        <v>27</v>
      </c>
      <c r="B38" s="52" t="s">
        <v>308</v>
      </c>
      <c r="C38" s="50">
        <f t="shared" si="6"/>
        <v>51</v>
      </c>
      <c r="D38" s="131"/>
      <c r="E38" s="36">
        <v>12</v>
      </c>
      <c r="F38" s="38">
        <f t="shared" si="7"/>
        <v>23.529411764705884</v>
      </c>
      <c r="G38" s="36">
        <v>37</v>
      </c>
      <c r="H38" s="38">
        <f t="shared" si="8"/>
        <v>72.549019607843135</v>
      </c>
      <c r="I38" s="36">
        <v>2</v>
      </c>
      <c r="J38" s="38">
        <f t="shared" si="9"/>
        <v>3.9215686274509802</v>
      </c>
      <c r="K38" s="36">
        <v>0</v>
      </c>
      <c r="L38" s="38">
        <f t="shared" si="10"/>
        <v>0</v>
      </c>
      <c r="M38" s="36">
        <v>0</v>
      </c>
      <c r="N38" s="38">
        <f t="shared" si="11"/>
        <v>0</v>
      </c>
      <c r="O38" s="53"/>
      <c r="P38" s="143">
        <v>44698</v>
      </c>
    </row>
    <row r="39" spans="1:16" s="16" customFormat="1" ht="18" customHeight="1">
      <c r="A39" s="49">
        <v>28</v>
      </c>
      <c r="B39" s="52" t="s">
        <v>309</v>
      </c>
      <c r="C39" s="50">
        <f t="shared" si="6"/>
        <v>48</v>
      </c>
      <c r="D39" s="131">
        <v>1</v>
      </c>
      <c r="E39" s="36">
        <v>5</v>
      </c>
      <c r="F39" s="38">
        <f t="shared" si="7"/>
        <v>10.416666666666666</v>
      </c>
      <c r="G39" s="36">
        <v>43</v>
      </c>
      <c r="H39" s="38">
        <f t="shared" si="8"/>
        <v>89.583333333333329</v>
      </c>
      <c r="I39" s="36">
        <v>0</v>
      </c>
      <c r="J39" s="38">
        <f t="shared" si="9"/>
        <v>0</v>
      </c>
      <c r="K39" s="36">
        <v>0</v>
      </c>
      <c r="L39" s="38">
        <f t="shared" si="10"/>
        <v>0</v>
      </c>
      <c r="M39" s="36">
        <v>0</v>
      </c>
      <c r="N39" s="38">
        <f t="shared" si="11"/>
        <v>0</v>
      </c>
      <c r="O39" s="53"/>
      <c r="P39" s="143">
        <v>44698</v>
      </c>
    </row>
    <row r="40" spans="1:16" s="16" customFormat="1" ht="18" customHeight="1">
      <c r="A40" s="49">
        <v>29</v>
      </c>
      <c r="B40" s="52" t="s">
        <v>310</v>
      </c>
      <c r="C40" s="50">
        <f t="shared" si="6"/>
        <v>31</v>
      </c>
      <c r="D40" s="131">
        <v>30</v>
      </c>
      <c r="E40" s="36">
        <v>28</v>
      </c>
      <c r="F40" s="38">
        <f t="shared" si="7"/>
        <v>90.322580645161295</v>
      </c>
      <c r="G40" s="36">
        <v>2</v>
      </c>
      <c r="H40" s="38">
        <f t="shared" si="8"/>
        <v>6.4516129032258061</v>
      </c>
      <c r="I40" s="36">
        <v>1</v>
      </c>
      <c r="J40" s="38">
        <f t="shared" si="9"/>
        <v>3.225806451612903</v>
      </c>
      <c r="K40" s="36">
        <v>0</v>
      </c>
      <c r="L40" s="38">
        <f t="shared" si="10"/>
        <v>0</v>
      </c>
      <c r="M40" s="36">
        <v>0</v>
      </c>
      <c r="N40" s="38">
        <f t="shared" si="11"/>
        <v>0</v>
      </c>
      <c r="O40" s="53"/>
      <c r="P40" s="143">
        <v>44690</v>
      </c>
    </row>
    <row r="41" spans="1:16" s="16" customFormat="1" ht="18" customHeight="1">
      <c r="A41" s="49">
        <v>30</v>
      </c>
      <c r="B41" s="52" t="s">
        <v>311</v>
      </c>
      <c r="C41" s="50">
        <f t="shared" si="6"/>
        <v>11</v>
      </c>
      <c r="D41" s="131"/>
      <c r="E41" s="36">
        <v>4</v>
      </c>
      <c r="F41" s="38">
        <f t="shared" si="7"/>
        <v>36.363636363636367</v>
      </c>
      <c r="G41" s="36">
        <v>2</v>
      </c>
      <c r="H41" s="38">
        <f t="shared" si="8"/>
        <v>18.181818181818183</v>
      </c>
      <c r="I41" s="36">
        <v>0</v>
      </c>
      <c r="J41" s="38">
        <f t="shared" si="9"/>
        <v>0</v>
      </c>
      <c r="K41" s="36">
        <v>5</v>
      </c>
      <c r="L41" s="38">
        <f t="shared" si="10"/>
        <v>45.454545454545453</v>
      </c>
      <c r="M41" s="36">
        <v>0</v>
      </c>
      <c r="N41" s="38">
        <f t="shared" si="11"/>
        <v>0</v>
      </c>
      <c r="O41" s="53"/>
      <c r="P41" s="143">
        <v>44734</v>
      </c>
    </row>
    <row r="42" spans="1:16" s="16" customFormat="1" ht="18" customHeight="1">
      <c r="A42" s="49">
        <v>31</v>
      </c>
      <c r="B42" s="52" t="s">
        <v>312</v>
      </c>
      <c r="C42" s="50">
        <f t="shared" si="6"/>
        <v>20</v>
      </c>
      <c r="D42" s="131"/>
      <c r="E42" s="36">
        <v>11</v>
      </c>
      <c r="F42" s="38">
        <f t="shared" si="7"/>
        <v>55</v>
      </c>
      <c r="G42" s="36">
        <v>8</v>
      </c>
      <c r="H42" s="38">
        <f t="shared" si="8"/>
        <v>40</v>
      </c>
      <c r="I42" s="36">
        <v>0</v>
      </c>
      <c r="J42" s="38">
        <f t="shared" si="9"/>
        <v>0</v>
      </c>
      <c r="K42" s="36">
        <v>0</v>
      </c>
      <c r="L42" s="38">
        <f t="shared" si="10"/>
        <v>0</v>
      </c>
      <c r="M42" s="36">
        <v>1</v>
      </c>
      <c r="N42" s="38">
        <f t="shared" si="11"/>
        <v>5</v>
      </c>
      <c r="O42" s="53"/>
      <c r="P42" s="143">
        <v>44737</v>
      </c>
    </row>
    <row r="43" spans="1:16" s="16" customFormat="1" ht="18" customHeight="1">
      <c r="A43" s="49">
        <v>32</v>
      </c>
      <c r="B43" s="52" t="s">
        <v>313</v>
      </c>
      <c r="C43" s="50">
        <f t="shared" si="6"/>
        <v>40</v>
      </c>
      <c r="D43" s="131">
        <v>9</v>
      </c>
      <c r="E43" s="36">
        <v>17</v>
      </c>
      <c r="F43" s="38">
        <f t="shared" si="7"/>
        <v>42.5</v>
      </c>
      <c r="G43" s="36">
        <v>8</v>
      </c>
      <c r="H43" s="38">
        <f t="shared" si="8"/>
        <v>20</v>
      </c>
      <c r="I43" s="36">
        <v>5</v>
      </c>
      <c r="J43" s="38">
        <f t="shared" si="9"/>
        <v>12.5</v>
      </c>
      <c r="K43" s="36">
        <v>6</v>
      </c>
      <c r="L43" s="38">
        <f t="shared" si="10"/>
        <v>15</v>
      </c>
      <c r="M43" s="36">
        <v>4</v>
      </c>
      <c r="N43" s="38">
        <f t="shared" si="11"/>
        <v>10</v>
      </c>
      <c r="O43" s="53"/>
      <c r="P43" s="143">
        <v>44737</v>
      </c>
    </row>
    <row r="44" spans="1:16" s="16" customFormat="1" ht="18" customHeight="1">
      <c r="A44" s="49">
        <v>33</v>
      </c>
      <c r="B44" s="52" t="s">
        <v>314</v>
      </c>
      <c r="C44" s="50">
        <f t="shared" si="6"/>
        <v>28</v>
      </c>
      <c r="D44" s="131">
        <v>4</v>
      </c>
      <c r="E44" s="36">
        <v>15</v>
      </c>
      <c r="F44" s="38">
        <f t="shared" si="7"/>
        <v>53.571428571428569</v>
      </c>
      <c r="G44" s="36">
        <v>6</v>
      </c>
      <c r="H44" s="38">
        <f t="shared" si="8"/>
        <v>21.428571428571427</v>
      </c>
      <c r="I44" s="36">
        <v>1</v>
      </c>
      <c r="J44" s="38">
        <f t="shared" si="9"/>
        <v>3.5714285714285716</v>
      </c>
      <c r="K44" s="36">
        <v>0</v>
      </c>
      <c r="L44" s="38">
        <f t="shared" si="10"/>
        <v>0</v>
      </c>
      <c r="M44" s="36">
        <v>6</v>
      </c>
      <c r="N44" s="38">
        <f t="shared" si="11"/>
        <v>21.428571428571427</v>
      </c>
      <c r="O44" s="53"/>
      <c r="P44" s="143">
        <v>44737</v>
      </c>
    </row>
    <row r="45" spans="1:16" s="16" customFormat="1" ht="18" customHeight="1">
      <c r="A45" s="49">
        <v>34</v>
      </c>
      <c r="B45" s="52" t="s">
        <v>315</v>
      </c>
      <c r="C45" s="50">
        <f t="shared" si="6"/>
        <v>20</v>
      </c>
      <c r="D45" s="131">
        <v>3</v>
      </c>
      <c r="E45" s="36">
        <v>3</v>
      </c>
      <c r="F45" s="38">
        <f t="shared" si="7"/>
        <v>15</v>
      </c>
      <c r="G45" s="36">
        <v>6</v>
      </c>
      <c r="H45" s="38">
        <f t="shared" si="8"/>
        <v>30</v>
      </c>
      <c r="I45" s="36">
        <v>2</v>
      </c>
      <c r="J45" s="38">
        <f t="shared" si="9"/>
        <v>10</v>
      </c>
      <c r="K45" s="36">
        <v>9</v>
      </c>
      <c r="L45" s="38">
        <f t="shared" si="10"/>
        <v>45</v>
      </c>
      <c r="M45" s="36">
        <v>0</v>
      </c>
      <c r="N45" s="38">
        <f t="shared" si="11"/>
        <v>0</v>
      </c>
      <c r="O45" s="53"/>
      <c r="P45" s="143">
        <v>44734</v>
      </c>
    </row>
    <row r="46" spans="1:16" s="16" customFormat="1" ht="18" customHeight="1">
      <c r="A46" s="49">
        <v>35</v>
      </c>
      <c r="B46" s="52" t="s">
        <v>316</v>
      </c>
      <c r="C46" s="50">
        <f t="shared" si="6"/>
        <v>34</v>
      </c>
      <c r="D46" s="131"/>
      <c r="E46" s="36">
        <v>9</v>
      </c>
      <c r="F46" s="38">
        <f t="shared" si="7"/>
        <v>26.470588235294116</v>
      </c>
      <c r="G46" s="36">
        <v>13</v>
      </c>
      <c r="H46" s="38">
        <f t="shared" si="8"/>
        <v>38.235294117647058</v>
      </c>
      <c r="I46" s="36">
        <v>5</v>
      </c>
      <c r="J46" s="38">
        <f t="shared" si="9"/>
        <v>14.705882352941176</v>
      </c>
      <c r="K46" s="36">
        <v>6</v>
      </c>
      <c r="L46" s="38">
        <f t="shared" si="10"/>
        <v>17.647058823529413</v>
      </c>
      <c r="M46" s="36">
        <v>1</v>
      </c>
      <c r="N46" s="38">
        <f t="shared" si="11"/>
        <v>2.9411764705882355</v>
      </c>
      <c r="O46" s="53"/>
      <c r="P46" s="143">
        <v>44734</v>
      </c>
    </row>
    <row r="47" spans="1:16" s="16" customFormat="1" ht="18" customHeight="1">
      <c r="A47" s="49">
        <v>36</v>
      </c>
      <c r="B47" s="52" t="s">
        <v>317</v>
      </c>
      <c r="C47" s="50">
        <f t="shared" si="6"/>
        <v>23</v>
      </c>
      <c r="D47" s="131"/>
      <c r="E47" s="36">
        <v>11</v>
      </c>
      <c r="F47" s="38">
        <f t="shared" si="7"/>
        <v>47.826086956521742</v>
      </c>
      <c r="G47" s="36">
        <v>10</v>
      </c>
      <c r="H47" s="38">
        <f t="shared" si="8"/>
        <v>43.478260869565219</v>
      </c>
      <c r="I47" s="36">
        <v>0</v>
      </c>
      <c r="J47" s="38">
        <f t="shared" si="9"/>
        <v>0</v>
      </c>
      <c r="K47" s="36">
        <v>2</v>
      </c>
      <c r="L47" s="38">
        <f t="shared" si="10"/>
        <v>8.695652173913043</v>
      </c>
      <c r="M47" s="36">
        <v>0</v>
      </c>
      <c r="N47" s="38">
        <f t="shared" si="11"/>
        <v>0</v>
      </c>
      <c r="O47" s="53"/>
      <c r="P47" s="143">
        <v>44734</v>
      </c>
    </row>
    <row r="48" spans="1:16" s="16" customFormat="1" ht="18" customHeight="1">
      <c r="A48" s="49">
        <v>37</v>
      </c>
      <c r="B48" s="52" t="s">
        <v>318</v>
      </c>
      <c r="C48" s="50">
        <f t="shared" si="6"/>
        <v>22</v>
      </c>
      <c r="D48" s="131">
        <v>5</v>
      </c>
      <c r="E48" s="36">
        <v>6</v>
      </c>
      <c r="F48" s="38">
        <f t="shared" si="7"/>
        <v>27.272727272727273</v>
      </c>
      <c r="G48" s="36">
        <v>14</v>
      </c>
      <c r="H48" s="38">
        <f t="shared" si="8"/>
        <v>63.636363636363633</v>
      </c>
      <c r="I48" s="36">
        <v>1</v>
      </c>
      <c r="J48" s="38">
        <f t="shared" si="9"/>
        <v>4.5454545454545459</v>
      </c>
      <c r="K48" s="36">
        <v>1</v>
      </c>
      <c r="L48" s="38">
        <f t="shared" si="10"/>
        <v>4.5454545454545459</v>
      </c>
      <c r="M48" s="36">
        <v>0</v>
      </c>
      <c r="N48" s="38">
        <f t="shared" si="11"/>
        <v>0</v>
      </c>
      <c r="O48" s="53"/>
      <c r="P48" s="143">
        <v>44645</v>
      </c>
    </row>
    <row r="49" spans="1:29" s="16" customFormat="1" ht="18" customHeight="1">
      <c r="A49" s="49">
        <v>38</v>
      </c>
      <c r="B49" s="52" t="s">
        <v>319</v>
      </c>
      <c r="C49" s="50">
        <f t="shared" si="6"/>
        <v>46</v>
      </c>
      <c r="D49" s="131">
        <v>39</v>
      </c>
      <c r="E49" s="36">
        <v>18</v>
      </c>
      <c r="F49" s="38">
        <f t="shared" si="7"/>
        <v>39.130434782608695</v>
      </c>
      <c r="G49" s="36">
        <v>20</v>
      </c>
      <c r="H49" s="38">
        <f t="shared" si="8"/>
        <v>43.478260869565219</v>
      </c>
      <c r="I49" s="36">
        <v>7</v>
      </c>
      <c r="J49" s="38">
        <f t="shared" si="9"/>
        <v>15.217391304347826</v>
      </c>
      <c r="K49" s="36">
        <v>1</v>
      </c>
      <c r="L49" s="38">
        <f t="shared" si="10"/>
        <v>2.1739130434782608</v>
      </c>
      <c r="M49" s="36">
        <v>0</v>
      </c>
      <c r="N49" s="38">
        <f t="shared" si="11"/>
        <v>0</v>
      </c>
      <c r="O49" s="53"/>
      <c r="P49" s="143">
        <v>44645</v>
      </c>
    </row>
    <row r="50" spans="1:29" s="16" customFormat="1" ht="18" customHeight="1">
      <c r="A50" s="49">
        <v>39</v>
      </c>
      <c r="B50" s="52" t="s">
        <v>320</v>
      </c>
      <c r="C50" s="50">
        <f t="shared" si="6"/>
        <v>43</v>
      </c>
      <c r="D50" s="131">
        <v>25</v>
      </c>
      <c r="E50" s="36">
        <v>8</v>
      </c>
      <c r="F50" s="38">
        <f t="shared" si="7"/>
        <v>18.604651162790699</v>
      </c>
      <c r="G50" s="36">
        <v>15</v>
      </c>
      <c r="H50" s="38">
        <f t="shared" si="8"/>
        <v>34.883720930232556</v>
      </c>
      <c r="I50" s="36">
        <v>7</v>
      </c>
      <c r="J50" s="38">
        <f t="shared" si="9"/>
        <v>16.279069767441861</v>
      </c>
      <c r="K50" s="36">
        <v>13</v>
      </c>
      <c r="L50" s="38">
        <f t="shared" si="10"/>
        <v>30.232558139534884</v>
      </c>
      <c r="M50" s="36">
        <v>0</v>
      </c>
      <c r="N50" s="38">
        <f t="shared" si="11"/>
        <v>0</v>
      </c>
      <c r="O50" s="53"/>
      <c r="P50" s="143">
        <v>44645</v>
      </c>
    </row>
    <row r="51" spans="1:29" s="16" customFormat="1" ht="18" customHeight="1">
      <c r="A51" s="49">
        <v>40</v>
      </c>
      <c r="B51" s="52" t="s">
        <v>321</v>
      </c>
      <c r="C51" s="50">
        <f t="shared" si="6"/>
        <v>28</v>
      </c>
      <c r="D51" s="131">
        <v>16</v>
      </c>
      <c r="E51" s="36">
        <v>28</v>
      </c>
      <c r="F51" s="38">
        <f t="shared" si="7"/>
        <v>100</v>
      </c>
      <c r="G51" s="36">
        <v>0</v>
      </c>
      <c r="H51" s="38">
        <f t="shared" si="8"/>
        <v>0</v>
      </c>
      <c r="I51" s="36">
        <v>0</v>
      </c>
      <c r="J51" s="38">
        <f t="shared" si="9"/>
        <v>0</v>
      </c>
      <c r="K51" s="36">
        <v>0</v>
      </c>
      <c r="L51" s="38">
        <f t="shared" si="10"/>
        <v>0</v>
      </c>
      <c r="M51" s="36">
        <v>0</v>
      </c>
      <c r="N51" s="38">
        <f t="shared" si="11"/>
        <v>0</v>
      </c>
      <c r="O51" s="53"/>
      <c r="P51" s="143">
        <v>44645</v>
      </c>
    </row>
    <row r="52" spans="1:29" s="16" customFormat="1" ht="18" customHeight="1">
      <c r="A52" s="49">
        <v>41</v>
      </c>
      <c r="B52" s="52" t="s">
        <v>322</v>
      </c>
      <c r="C52" s="50">
        <f t="shared" si="6"/>
        <v>22</v>
      </c>
      <c r="D52" s="131"/>
      <c r="E52" s="36">
        <v>1</v>
      </c>
      <c r="F52" s="38">
        <f t="shared" si="7"/>
        <v>4.5454545454545459</v>
      </c>
      <c r="G52" s="36">
        <v>8</v>
      </c>
      <c r="H52" s="38">
        <f t="shared" si="8"/>
        <v>36.363636363636367</v>
      </c>
      <c r="I52" s="36">
        <v>13</v>
      </c>
      <c r="J52" s="38">
        <f t="shared" si="9"/>
        <v>59.090909090909093</v>
      </c>
      <c r="K52" s="36">
        <v>0</v>
      </c>
      <c r="L52" s="38">
        <f t="shared" si="10"/>
        <v>0</v>
      </c>
      <c r="M52" s="36">
        <v>0</v>
      </c>
      <c r="N52" s="38">
        <f t="shared" si="11"/>
        <v>0</v>
      </c>
      <c r="O52" s="53"/>
      <c r="P52" s="143">
        <v>44734</v>
      </c>
    </row>
    <row r="53" spans="1:29" s="25" customFormat="1" ht="20.100000000000001" customHeight="1">
      <c r="A53" s="318" t="s">
        <v>219</v>
      </c>
      <c r="B53" s="318"/>
      <c r="C53" s="29">
        <f>SUM(C12:C52)</f>
        <v>1488</v>
      </c>
      <c r="D53" s="29">
        <f>SUM(D12:D52)</f>
        <v>139</v>
      </c>
      <c r="E53" s="29">
        <f>SUM(E12:E52)</f>
        <v>588</v>
      </c>
      <c r="F53" s="42">
        <f t="shared" si="7"/>
        <v>39.516129032258064</v>
      </c>
      <c r="G53" s="29">
        <f>SUM(G12:G52)</f>
        <v>652</v>
      </c>
      <c r="H53" s="42">
        <f t="shared" si="8"/>
        <v>43.817204301075272</v>
      </c>
      <c r="I53" s="29">
        <f>SUM(I12:I52)</f>
        <v>99</v>
      </c>
      <c r="J53" s="42">
        <f t="shared" si="9"/>
        <v>6.653225806451613</v>
      </c>
      <c r="K53" s="29">
        <f>SUM(K12:K52)</f>
        <v>133</v>
      </c>
      <c r="L53" s="42">
        <f t="shared" si="10"/>
        <v>8.9381720430107521</v>
      </c>
      <c r="M53" s="29">
        <f>SUM(M12:M52)</f>
        <v>16</v>
      </c>
      <c r="N53" s="42">
        <f t="shared" si="11"/>
        <v>1.075268817204301</v>
      </c>
      <c r="O53" s="29">
        <f>SUM(O12:O52)</f>
        <v>0</v>
      </c>
      <c r="P53" s="14"/>
      <c r="Q53" s="14"/>
      <c r="R53" s="14"/>
      <c r="S53" s="14"/>
      <c r="T53" s="14"/>
      <c r="U53" s="14"/>
      <c r="V53" s="14"/>
      <c r="W53" s="14"/>
      <c r="X53" s="14"/>
      <c r="Y53" s="14"/>
      <c r="Z53" s="14"/>
      <c r="AA53" s="14"/>
      <c r="AB53" s="14"/>
      <c r="AC53" s="14"/>
    </row>
    <row r="54" spans="1:29" s="16" customFormat="1" ht="18" customHeight="1">
      <c r="A54" s="49">
        <v>1</v>
      </c>
      <c r="B54" s="52" t="s">
        <v>323</v>
      </c>
      <c r="C54" s="50">
        <f>SUM(E54,G54,I54,K54,M54,O54)</f>
        <v>26</v>
      </c>
      <c r="D54" s="133"/>
      <c r="E54" s="49">
        <v>1</v>
      </c>
      <c r="F54" s="38">
        <f t="shared" si="7"/>
        <v>3.8461538461538463</v>
      </c>
      <c r="G54" s="49">
        <v>8</v>
      </c>
      <c r="H54" s="38">
        <f t="shared" si="8"/>
        <v>30.76923076923077</v>
      </c>
      <c r="I54" s="49">
        <v>13</v>
      </c>
      <c r="J54" s="38">
        <f t="shared" si="9"/>
        <v>50</v>
      </c>
      <c r="K54" s="49">
        <v>4</v>
      </c>
      <c r="L54" s="38">
        <f t="shared" si="10"/>
        <v>15.384615384615385</v>
      </c>
      <c r="M54" s="49">
        <v>0</v>
      </c>
      <c r="N54" s="38">
        <f t="shared" si="11"/>
        <v>0</v>
      </c>
      <c r="O54" s="53"/>
      <c r="P54" s="143">
        <v>44646</v>
      </c>
    </row>
    <row r="55" spans="1:29" s="16" customFormat="1" ht="18" customHeight="1">
      <c r="A55" s="49">
        <v>2</v>
      </c>
      <c r="B55" s="52" t="s">
        <v>324</v>
      </c>
      <c r="C55" s="50">
        <f>SUM(E55,G55,I55,K55,M55,O55)</f>
        <v>23</v>
      </c>
      <c r="D55" s="131"/>
      <c r="E55" s="36">
        <v>5</v>
      </c>
      <c r="F55" s="38">
        <f t="shared" si="7"/>
        <v>21.739130434782609</v>
      </c>
      <c r="G55" s="36">
        <v>7</v>
      </c>
      <c r="H55" s="38">
        <f t="shared" si="8"/>
        <v>30.434782608695652</v>
      </c>
      <c r="I55" s="36">
        <v>11</v>
      </c>
      <c r="J55" s="38">
        <f t="shared" si="9"/>
        <v>47.826086956521742</v>
      </c>
      <c r="K55" s="36">
        <v>0</v>
      </c>
      <c r="L55" s="38">
        <f t="shared" si="10"/>
        <v>0</v>
      </c>
      <c r="M55" s="36">
        <v>0</v>
      </c>
      <c r="N55" s="38">
        <f t="shared" si="11"/>
        <v>0</v>
      </c>
      <c r="O55" s="53"/>
      <c r="P55" s="143">
        <v>44698</v>
      </c>
    </row>
    <row r="56" spans="1:29" s="16" customFormat="1" ht="18" customHeight="1">
      <c r="A56" s="49">
        <v>3</v>
      </c>
      <c r="B56" s="52" t="s">
        <v>325</v>
      </c>
      <c r="C56" s="50">
        <f>SUM(E56,G56,I56,K56,M56,O56)</f>
        <v>22</v>
      </c>
      <c r="D56" s="131"/>
      <c r="E56" s="36">
        <v>2</v>
      </c>
      <c r="F56" s="38">
        <f t="shared" si="7"/>
        <v>9.0909090909090917</v>
      </c>
      <c r="G56" s="36">
        <v>8</v>
      </c>
      <c r="H56" s="38">
        <f t="shared" si="8"/>
        <v>36.363636363636367</v>
      </c>
      <c r="I56" s="36">
        <v>10</v>
      </c>
      <c r="J56" s="38">
        <f t="shared" si="9"/>
        <v>45.454545454545453</v>
      </c>
      <c r="K56" s="36">
        <v>2</v>
      </c>
      <c r="L56" s="38">
        <f t="shared" si="10"/>
        <v>9.0909090909090917</v>
      </c>
      <c r="M56" s="36">
        <v>0</v>
      </c>
      <c r="N56" s="38">
        <f t="shared" si="11"/>
        <v>0</v>
      </c>
      <c r="O56" s="53"/>
      <c r="P56" s="143">
        <v>44698</v>
      </c>
    </row>
    <row r="57" spans="1:29" s="25" customFormat="1" ht="20.100000000000001" customHeight="1">
      <c r="A57" s="318" t="s">
        <v>338</v>
      </c>
      <c r="B57" s="318"/>
      <c r="C57" s="29">
        <f>SUM(C54:C56)</f>
        <v>71</v>
      </c>
      <c r="D57" s="29">
        <f>SUM(D54:D56)</f>
        <v>0</v>
      </c>
      <c r="E57" s="29">
        <f>SUM(E54:E56)</f>
        <v>8</v>
      </c>
      <c r="F57" s="42">
        <f t="shared" si="7"/>
        <v>11.267605633802816</v>
      </c>
      <c r="G57" s="29">
        <f>SUM(G54:G56)</f>
        <v>23</v>
      </c>
      <c r="H57" s="42">
        <f t="shared" si="8"/>
        <v>32.394366197183096</v>
      </c>
      <c r="I57" s="29">
        <f>SUM(I54:I56)</f>
        <v>34</v>
      </c>
      <c r="J57" s="42">
        <f t="shared" si="9"/>
        <v>47.887323943661968</v>
      </c>
      <c r="K57" s="29">
        <f>SUM(K54:K56)</f>
        <v>6</v>
      </c>
      <c r="L57" s="42">
        <f t="shared" si="10"/>
        <v>8.4507042253521121</v>
      </c>
      <c r="M57" s="29">
        <f>SUM(M54:M56)</f>
        <v>0</v>
      </c>
      <c r="N57" s="42">
        <f t="shared" si="11"/>
        <v>0</v>
      </c>
      <c r="O57" s="29">
        <f>SUM(O54:O56)</f>
        <v>0</v>
      </c>
      <c r="P57" s="233"/>
      <c r="Q57" s="14"/>
      <c r="R57" s="14"/>
      <c r="S57" s="14"/>
      <c r="T57" s="14"/>
      <c r="U57" s="14"/>
      <c r="V57" s="14"/>
      <c r="W57" s="14"/>
      <c r="X57" s="14"/>
      <c r="Y57" s="14"/>
      <c r="Z57" s="14"/>
      <c r="AA57" s="14"/>
      <c r="AB57" s="14"/>
      <c r="AC57" s="14"/>
    </row>
    <row r="58" spans="1:29" s="16" customFormat="1" ht="20.100000000000001" customHeight="1">
      <c r="A58" s="49">
        <v>1</v>
      </c>
      <c r="B58" s="52" t="s">
        <v>326</v>
      </c>
      <c r="C58" s="50">
        <f>SUM(E58,G58,I58,K58,M58,O58)</f>
        <v>16</v>
      </c>
      <c r="D58" s="133"/>
      <c r="E58" s="49">
        <v>7</v>
      </c>
      <c r="F58" s="38">
        <f t="shared" si="7"/>
        <v>43.75</v>
      </c>
      <c r="G58" s="49">
        <v>3</v>
      </c>
      <c r="H58" s="38">
        <f t="shared" si="8"/>
        <v>18.75</v>
      </c>
      <c r="I58" s="49">
        <v>4</v>
      </c>
      <c r="J58" s="38">
        <f t="shared" si="9"/>
        <v>25</v>
      </c>
      <c r="K58" s="49">
        <v>1</v>
      </c>
      <c r="L58" s="38">
        <f t="shared" si="10"/>
        <v>6.25</v>
      </c>
      <c r="M58" s="49">
        <v>1</v>
      </c>
      <c r="N58" s="38">
        <f t="shared" si="11"/>
        <v>6.25</v>
      </c>
      <c r="O58" s="53"/>
      <c r="P58" s="143">
        <v>44793</v>
      </c>
    </row>
    <row r="59" spans="1:29" s="25" customFormat="1" ht="20.100000000000001" customHeight="1">
      <c r="A59" s="318" t="s">
        <v>339</v>
      </c>
      <c r="B59" s="318"/>
      <c r="C59" s="29">
        <f>SUM(C58)</f>
        <v>16</v>
      </c>
      <c r="D59" s="29">
        <f>SUM(D58)</f>
        <v>0</v>
      </c>
      <c r="E59" s="29">
        <f>SUM(E58)</f>
        <v>7</v>
      </c>
      <c r="F59" s="42">
        <f t="shared" si="7"/>
        <v>43.75</v>
      </c>
      <c r="G59" s="29">
        <f>SUM(G58)</f>
        <v>3</v>
      </c>
      <c r="H59" s="42">
        <f t="shared" si="8"/>
        <v>18.75</v>
      </c>
      <c r="I59" s="29">
        <f>SUM(I58)</f>
        <v>4</v>
      </c>
      <c r="J59" s="42">
        <f t="shared" si="9"/>
        <v>25</v>
      </c>
      <c r="K59" s="29">
        <f>SUM(K58)</f>
        <v>1</v>
      </c>
      <c r="L59" s="42">
        <f t="shared" si="10"/>
        <v>6.25</v>
      </c>
      <c r="M59" s="29">
        <f>SUM(M58)</f>
        <v>1</v>
      </c>
      <c r="N59" s="42">
        <f t="shared" si="11"/>
        <v>6.25</v>
      </c>
      <c r="O59" s="29">
        <f>SUM(O58)</f>
        <v>0</v>
      </c>
      <c r="P59" s="14"/>
      <c r="Q59" s="14"/>
      <c r="R59" s="14"/>
      <c r="S59" s="14"/>
      <c r="T59" s="14"/>
      <c r="U59" s="14"/>
      <c r="V59" s="14"/>
      <c r="W59" s="14"/>
      <c r="X59" s="14"/>
      <c r="Y59" s="14"/>
      <c r="Z59" s="14"/>
      <c r="AA59" s="14"/>
      <c r="AB59" s="14"/>
      <c r="AC59" s="14"/>
    </row>
    <row r="60" spans="1:29" s="13" customFormat="1" ht="20.100000000000001" customHeight="1">
      <c r="A60" s="47"/>
      <c r="B60" s="315" t="s">
        <v>414</v>
      </c>
      <c r="C60" s="315"/>
      <c r="D60" s="315"/>
      <c r="E60" s="48"/>
      <c r="F60" s="48"/>
      <c r="G60" s="48"/>
      <c r="H60" s="48"/>
      <c r="I60" s="48"/>
      <c r="J60" s="48"/>
      <c r="K60" s="48"/>
      <c r="L60" s="48"/>
      <c r="M60" s="48"/>
      <c r="N60" s="48"/>
      <c r="O60" s="79"/>
    </row>
    <row r="61" spans="1:29" s="16" customFormat="1" ht="15.95" customHeight="1">
      <c r="A61" s="49">
        <v>1</v>
      </c>
      <c r="B61" s="255" t="s">
        <v>416</v>
      </c>
      <c r="C61" s="50">
        <f t="shared" ref="C61:C89" si="12">SUM(E61,G61,I61,K61,M61,O61)</f>
        <v>42</v>
      </c>
      <c r="D61" s="131"/>
      <c r="E61" s="49">
        <v>0</v>
      </c>
      <c r="F61" s="38">
        <f t="shared" ref="F61:F89" si="13">E61*100/C61</f>
        <v>0</v>
      </c>
      <c r="G61" s="49">
        <v>4</v>
      </c>
      <c r="H61" s="38">
        <f t="shared" ref="H61:H89" si="14">G61*100/C61</f>
        <v>9.5238095238095237</v>
      </c>
      <c r="I61" s="49">
        <v>1</v>
      </c>
      <c r="J61" s="38">
        <f t="shared" ref="J61:J89" si="15">I61*100/C61</f>
        <v>2.3809523809523809</v>
      </c>
      <c r="K61" s="49">
        <v>35</v>
      </c>
      <c r="L61" s="38">
        <f t="shared" ref="L61:L89" si="16">K61*100/C61</f>
        <v>83.333333333333329</v>
      </c>
      <c r="M61" s="49">
        <v>2</v>
      </c>
      <c r="N61" s="38">
        <f t="shared" ref="N61:N89" si="17">M61*100/C61</f>
        <v>4.7619047619047619</v>
      </c>
      <c r="O61" s="54"/>
      <c r="P61" s="143">
        <v>44720</v>
      </c>
    </row>
    <row r="62" spans="1:29" s="16" customFormat="1" ht="15.95" customHeight="1">
      <c r="A62" s="49">
        <v>2</v>
      </c>
      <c r="B62" s="255" t="s">
        <v>417</v>
      </c>
      <c r="C62" s="50">
        <f t="shared" si="12"/>
        <v>29</v>
      </c>
      <c r="D62" s="131"/>
      <c r="E62" s="49">
        <v>0</v>
      </c>
      <c r="F62" s="38">
        <f t="shared" si="13"/>
        <v>0</v>
      </c>
      <c r="G62" s="49">
        <v>2</v>
      </c>
      <c r="H62" s="38">
        <f t="shared" si="14"/>
        <v>6.8965517241379306</v>
      </c>
      <c r="I62" s="49">
        <v>2</v>
      </c>
      <c r="J62" s="38">
        <f t="shared" si="15"/>
        <v>6.8965517241379306</v>
      </c>
      <c r="K62" s="49">
        <v>25</v>
      </c>
      <c r="L62" s="38">
        <f t="shared" si="16"/>
        <v>86.206896551724142</v>
      </c>
      <c r="M62" s="49">
        <v>0</v>
      </c>
      <c r="N62" s="38">
        <f t="shared" si="17"/>
        <v>0</v>
      </c>
      <c r="O62" s="54"/>
      <c r="P62" s="143">
        <v>44720</v>
      </c>
    </row>
    <row r="63" spans="1:29" s="16" customFormat="1" ht="15.95" customHeight="1">
      <c r="A63" s="49">
        <v>3</v>
      </c>
      <c r="B63" s="255" t="s">
        <v>418</v>
      </c>
      <c r="C63" s="50">
        <f t="shared" si="12"/>
        <v>40</v>
      </c>
      <c r="D63" s="131"/>
      <c r="E63" s="49">
        <v>0</v>
      </c>
      <c r="F63" s="38">
        <f t="shared" si="13"/>
        <v>0</v>
      </c>
      <c r="G63" s="49">
        <v>4</v>
      </c>
      <c r="H63" s="38">
        <f t="shared" si="14"/>
        <v>10</v>
      </c>
      <c r="I63" s="49">
        <v>5</v>
      </c>
      <c r="J63" s="38">
        <f t="shared" si="15"/>
        <v>12.5</v>
      </c>
      <c r="K63" s="49">
        <v>29</v>
      </c>
      <c r="L63" s="38">
        <f t="shared" si="16"/>
        <v>72.5</v>
      </c>
      <c r="M63" s="49">
        <v>2</v>
      </c>
      <c r="N63" s="38">
        <f t="shared" si="17"/>
        <v>5</v>
      </c>
      <c r="O63" s="54"/>
      <c r="P63" s="143">
        <v>44720</v>
      </c>
    </row>
    <row r="64" spans="1:29" s="16" customFormat="1" ht="15.95" customHeight="1">
      <c r="A64" s="49">
        <v>4</v>
      </c>
      <c r="B64" s="255" t="s">
        <v>419</v>
      </c>
      <c r="C64" s="50">
        <f t="shared" si="12"/>
        <v>26</v>
      </c>
      <c r="D64" s="131"/>
      <c r="E64" s="49">
        <v>0</v>
      </c>
      <c r="F64" s="38">
        <f t="shared" si="13"/>
        <v>0</v>
      </c>
      <c r="G64" s="49">
        <v>2</v>
      </c>
      <c r="H64" s="38">
        <f t="shared" si="14"/>
        <v>7.6923076923076925</v>
      </c>
      <c r="I64" s="49">
        <v>4</v>
      </c>
      <c r="J64" s="38">
        <f t="shared" si="15"/>
        <v>15.384615384615385</v>
      </c>
      <c r="K64" s="49">
        <v>20</v>
      </c>
      <c r="L64" s="38">
        <f t="shared" si="16"/>
        <v>76.92307692307692</v>
      </c>
      <c r="M64" s="49">
        <v>0</v>
      </c>
      <c r="N64" s="38">
        <f t="shared" si="17"/>
        <v>0</v>
      </c>
      <c r="O64" s="54"/>
      <c r="P64" s="143">
        <v>44720</v>
      </c>
    </row>
    <row r="65" spans="1:16" s="16" customFormat="1" ht="15.95" customHeight="1">
      <c r="A65" s="49">
        <v>5</v>
      </c>
      <c r="B65" s="255" t="s">
        <v>420</v>
      </c>
      <c r="C65" s="50">
        <f t="shared" si="12"/>
        <v>57</v>
      </c>
      <c r="D65" s="131"/>
      <c r="E65" s="36">
        <v>2</v>
      </c>
      <c r="F65" s="38">
        <f t="shared" si="13"/>
        <v>3.5087719298245612</v>
      </c>
      <c r="G65" s="36">
        <v>1</v>
      </c>
      <c r="H65" s="38">
        <f t="shared" si="14"/>
        <v>1.7543859649122806</v>
      </c>
      <c r="I65" s="36">
        <v>2</v>
      </c>
      <c r="J65" s="38">
        <f t="shared" si="15"/>
        <v>3.5087719298245612</v>
      </c>
      <c r="K65" s="36">
        <v>36</v>
      </c>
      <c r="L65" s="38">
        <f t="shared" si="16"/>
        <v>63.157894736842103</v>
      </c>
      <c r="M65" s="36">
        <v>16</v>
      </c>
      <c r="N65" s="38">
        <f t="shared" si="17"/>
        <v>28.07017543859649</v>
      </c>
      <c r="O65" s="53"/>
      <c r="P65" s="143">
        <v>44720</v>
      </c>
    </row>
    <row r="66" spans="1:16" s="16" customFormat="1" ht="15.95" customHeight="1">
      <c r="A66" s="49">
        <v>6</v>
      </c>
      <c r="B66" s="255" t="s">
        <v>421</v>
      </c>
      <c r="C66" s="50">
        <f t="shared" si="12"/>
        <v>36</v>
      </c>
      <c r="D66" s="131"/>
      <c r="E66" s="36">
        <v>1</v>
      </c>
      <c r="F66" s="38">
        <f t="shared" si="13"/>
        <v>2.7777777777777777</v>
      </c>
      <c r="G66" s="36">
        <v>2</v>
      </c>
      <c r="H66" s="38">
        <f t="shared" si="14"/>
        <v>5.5555555555555554</v>
      </c>
      <c r="I66" s="36">
        <v>10</v>
      </c>
      <c r="J66" s="38">
        <f t="shared" si="15"/>
        <v>27.777777777777779</v>
      </c>
      <c r="K66" s="36">
        <v>20</v>
      </c>
      <c r="L66" s="38">
        <f t="shared" si="16"/>
        <v>55.555555555555557</v>
      </c>
      <c r="M66" s="36">
        <v>3</v>
      </c>
      <c r="N66" s="38">
        <f t="shared" si="17"/>
        <v>8.3333333333333339</v>
      </c>
      <c r="O66" s="53"/>
      <c r="P66" s="143">
        <v>44720</v>
      </c>
    </row>
    <row r="67" spans="1:16" s="16" customFormat="1" ht="15.95" customHeight="1">
      <c r="A67" s="49">
        <v>7</v>
      </c>
      <c r="B67" s="255" t="s">
        <v>422</v>
      </c>
      <c r="C67" s="50">
        <f t="shared" si="12"/>
        <v>27</v>
      </c>
      <c r="D67" s="131"/>
      <c r="E67" s="49">
        <v>0</v>
      </c>
      <c r="F67" s="38">
        <f t="shared" si="13"/>
        <v>0</v>
      </c>
      <c r="G67" s="49">
        <v>7</v>
      </c>
      <c r="H67" s="38">
        <f t="shared" si="14"/>
        <v>25.925925925925927</v>
      </c>
      <c r="I67" s="49">
        <v>7</v>
      </c>
      <c r="J67" s="38">
        <f t="shared" si="15"/>
        <v>25.925925925925927</v>
      </c>
      <c r="K67" s="49">
        <v>13</v>
      </c>
      <c r="L67" s="38">
        <f t="shared" si="16"/>
        <v>48.148148148148145</v>
      </c>
      <c r="M67" s="49">
        <v>0</v>
      </c>
      <c r="N67" s="38">
        <f t="shared" si="17"/>
        <v>0</v>
      </c>
      <c r="O67" s="54"/>
      <c r="P67" s="143">
        <v>44720</v>
      </c>
    </row>
    <row r="68" spans="1:16" s="16" customFormat="1" ht="15.95" customHeight="1">
      <c r="A68" s="49">
        <v>8</v>
      </c>
      <c r="B68" s="255" t="s">
        <v>423</v>
      </c>
      <c r="C68" s="50">
        <f t="shared" si="12"/>
        <v>22</v>
      </c>
      <c r="D68" s="131"/>
      <c r="E68" s="49">
        <v>1</v>
      </c>
      <c r="F68" s="38">
        <f t="shared" si="13"/>
        <v>4.5454545454545459</v>
      </c>
      <c r="G68" s="49">
        <v>0</v>
      </c>
      <c r="H68" s="38">
        <f t="shared" si="14"/>
        <v>0</v>
      </c>
      <c r="I68" s="49">
        <v>1</v>
      </c>
      <c r="J68" s="38">
        <f t="shared" si="15"/>
        <v>4.5454545454545459</v>
      </c>
      <c r="K68" s="49">
        <v>20</v>
      </c>
      <c r="L68" s="38">
        <f t="shared" si="16"/>
        <v>90.909090909090907</v>
      </c>
      <c r="M68" s="49">
        <v>0</v>
      </c>
      <c r="N68" s="38">
        <f t="shared" si="17"/>
        <v>0</v>
      </c>
      <c r="O68" s="54"/>
      <c r="P68" s="143">
        <v>44740</v>
      </c>
    </row>
    <row r="69" spans="1:16" s="16" customFormat="1" ht="15.95" customHeight="1">
      <c r="A69" s="49">
        <v>9</v>
      </c>
      <c r="B69" s="255" t="s">
        <v>424</v>
      </c>
      <c r="C69" s="50">
        <f t="shared" si="12"/>
        <v>21</v>
      </c>
      <c r="D69" s="131"/>
      <c r="E69" s="49">
        <v>0</v>
      </c>
      <c r="F69" s="38">
        <f t="shared" si="13"/>
        <v>0</v>
      </c>
      <c r="G69" s="49">
        <v>0</v>
      </c>
      <c r="H69" s="38">
        <f t="shared" si="14"/>
        <v>0</v>
      </c>
      <c r="I69" s="49">
        <v>0</v>
      </c>
      <c r="J69" s="38">
        <f t="shared" si="15"/>
        <v>0</v>
      </c>
      <c r="K69" s="49">
        <v>21</v>
      </c>
      <c r="L69" s="38">
        <f t="shared" si="16"/>
        <v>100</v>
      </c>
      <c r="M69" s="49">
        <v>0</v>
      </c>
      <c r="N69" s="38">
        <f t="shared" si="17"/>
        <v>0</v>
      </c>
      <c r="O69" s="53"/>
      <c r="P69" s="143">
        <v>44740</v>
      </c>
    </row>
    <row r="70" spans="1:16" s="16" customFormat="1" ht="15.95" customHeight="1">
      <c r="A70" s="49">
        <v>10</v>
      </c>
      <c r="B70" s="255" t="s">
        <v>425</v>
      </c>
      <c r="C70" s="50">
        <f t="shared" si="12"/>
        <v>25</v>
      </c>
      <c r="D70" s="131"/>
      <c r="E70" s="49">
        <v>0</v>
      </c>
      <c r="F70" s="38">
        <f t="shared" si="13"/>
        <v>0</v>
      </c>
      <c r="G70" s="49">
        <v>0</v>
      </c>
      <c r="H70" s="38">
        <f t="shared" si="14"/>
        <v>0</v>
      </c>
      <c r="I70" s="49">
        <v>5</v>
      </c>
      <c r="J70" s="38">
        <f t="shared" si="15"/>
        <v>20</v>
      </c>
      <c r="K70" s="49">
        <v>20</v>
      </c>
      <c r="L70" s="38">
        <f t="shared" si="16"/>
        <v>80</v>
      </c>
      <c r="M70" s="49">
        <v>0</v>
      </c>
      <c r="N70" s="38">
        <f t="shared" si="17"/>
        <v>0</v>
      </c>
      <c r="O70" s="54"/>
      <c r="P70" s="143">
        <v>44743</v>
      </c>
    </row>
    <row r="71" spans="1:16" s="16" customFormat="1" ht="15.95" customHeight="1">
      <c r="A71" s="49">
        <v>11</v>
      </c>
      <c r="B71" s="255" t="s">
        <v>426</v>
      </c>
      <c r="C71" s="50">
        <f t="shared" si="12"/>
        <v>21</v>
      </c>
      <c r="D71" s="131"/>
      <c r="E71" s="49">
        <v>0</v>
      </c>
      <c r="F71" s="38">
        <f t="shared" si="13"/>
        <v>0</v>
      </c>
      <c r="G71" s="49">
        <v>0</v>
      </c>
      <c r="H71" s="38">
        <f t="shared" si="14"/>
        <v>0</v>
      </c>
      <c r="I71" s="49">
        <v>4</v>
      </c>
      <c r="J71" s="38">
        <f t="shared" si="15"/>
        <v>19.047619047619047</v>
      </c>
      <c r="K71" s="49">
        <v>17</v>
      </c>
      <c r="L71" s="38">
        <f t="shared" si="16"/>
        <v>80.952380952380949</v>
      </c>
      <c r="M71" s="49">
        <v>0</v>
      </c>
      <c r="N71" s="38">
        <f t="shared" si="17"/>
        <v>0</v>
      </c>
      <c r="O71" s="54"/>
      <c r="P71" s="143">
        <v>44743</v>
      </c>
    </row>
    <row r="72" spans="1:16" s="16" customFormat="1" ht="15.95" customHeight="1">
      <c r="A72" s="49">
        <v>12</v>
      </c>
      <c r="B72" s="255" t="s">
        <v>427</v>
      </c>
      <c r="C72" s="50">
        <f t="shared" si="12"/>
        <v>16</v>
      </c>
      <c r="D72" s="131"/>
      <c r="E72" s="49">
        <v>0</v>
      </c>
      <c r="F72" s="38">
        <f t="shared" si="13"/>
        <v>0</v>
      </c>
      <c r="G72" s="49">
        <v>1</v>
      </c>
      <c r="H72" s="38">
        <f t="shared" si="14"/>
        <v>6.25</v>
      </c>
      <c r="I72" s="49">
        <v>4</v>
      </c>
      <c r="J72" s="38">
        <f t="shared" si="15"/>
        <v>25</v>
      </c>
      <c r="K72" s="49">
        <v>9</v>
      </c>
      <c r="L72" s="38">
        <f t="shared" si="16"/>
        <v>56.25</v>
      </c>
      <c r="M72" s="49">
        <v>2</v>
      </c>
      <c r="N72" s="38">
        <f t="shared" si="17"/>
        <v>12.5</v>
      </c>
      <c r="O72" s="54"/>
      <c r="P72" s="143">
        <v>44746</v>
      </c>
    </row>
    <row r="73" spans="1:16" s="16" customFormat="1" ht="15.95" customHeight="1">
      <c r="A73" s="49">
        <v>13</v>
      </c>
      <c r="B73" s="255" t="s">
        <v>428</v>
      </c>
      <c r="C73" s="50">
        <f t="shared" si="12"/>
        <v>39</v>
      </c>
      <c r="D73" s="131"/>
      <c r="E73" s="49">
        <v>0</v>
      </c>
      <c r="F73" s="38">
        <f t="shared" si="13"/>
        <v>0</v>
      </c>
      <c r="G73" s="49">
        <v>2</v>
      </c>
      <c r="H73" s="38">
        <f t="shared" si="14"/>
        <v>5.1282051282051286</v>
      </c>
      <c r="I73" s="49">
        <v>7</v>
      </c>
      <c r="J73" s="38">
        <f t="shared" si="15"/>
        <v>17.948717948717949</v>
      </c>
      <c r="K73" s="49">
        <v>30</v>
      </c>
      <c r="L73" s="38">
        <f t="shared" si="16"/>
        <v>76.92307692307692</v>
      </c>
      <c r="M73" s="49">
        <v>0</v>
      </c>
      <c r="N73" s="38">
        <f t="shared" si="17"/>
        <v>0</v>
      </c>
      <c r="O73" s="54"/>
      <c r="P73" s="143">
        <v>44743</v>
      </c>
    </row>
    <row r="74" spans="1:16" s="16" customFormat="1" ht="15.95" customHeight="1">
      <c r="A74" s="49">
        <v>14</v>
      </c>
      <c r="B74" s="255" t="s">
        <v>429</v>
      </c>
      <c r="C74" s="50">
        <f t="shared" si="12"/>
        <v>37</v>
      </c>
      <c r="D74" s="131"/>
      <c r="E74" s="49">
        <v>1</v>
      </c>
      <c r="F74" s="38">
        <f t="shared" si="13"/>
        <v>2.7027027027027026</v>
      </c>
      <c r="G74" s="49">
        <v>1</v>
      </c>
      <c r="H74" s="38">
        <f t="shared" si="14"/>
        <v>2.7027027027027026</v>
      </c>
      <c r="I74" s="49">
        <v>8</v>
      </c>
      <c r="J74" s="38">
        <f t="shared" si="15"/>
        <v>21.621621621621621</v>
      </c>
      <c r="K74" s="49">
        <v>27</v>
      </c>
      <c r="L74" s="38">
        <f t="shared" si="16"/>
        <v>72.972972972972968</v>
      </c>
      <c r="M74" s="49">
        <v>0</v>
      </c>
      <c r="N74" s="38">
        <f t="shared" si="17"/>
        <v>0</v>
      </c>
      <c r="O74" s="54"/>
      <c r="P74" s="143">
        <v>44753</v>
      </c>
    </row>
    <row r="75" spans="1:16" s="16" customFormat="1" ht="15.95" customHeight="1">
      <c r="A75" s="49">
        <v>15</v>
      </c>
      <c r="B75" s="255" t="s">
        <v>430</v>
      </c>
      <c r="C75" s="50">
        <f t="shared" si="12"/>
        <v>32</v>
      </c>
      <c r="D75" s="131"/>
      <c r="E75" s="49">
        <v>0</v>
      </c>
      <c r="F75" s="38">
        <f t="shared" si="13"/>
        <v>0</v>
      </c>
      <c r="G75" s="49">
        <v>2</v>
      </c>
      <c r="H75" s="38">
        <f t="shared" si="14"/>
        <v>6.25</v>
      </c>
      <c r="I75" s="49">
        <v>3</v>
      </c>
      <c r="J75" s="38">
        <f t="shared" si="15"/>
        <v>9.375</v>
      </c>
      <c r="K75" s="49">
        <v>27</v>
      </c>
      <c r="L75" s="38">
        <f t="shared" si="16"/>
        <v>84.375</v>
      </c>
      <c r="M75" s="49">
        <v>0</v>
      </c>
      <c r="N75" s="38">
        <f t="shared" si="17"/>
        <v>0</v>
      </c>
      <c r="O75" s="54"/>
      <c r="P75" s="143">
        <v>44757</v>
      </c>
    </row>
    <row r="76" spans="1:16" s="16" customFormat="1" ht="15.95" customHeight="1">
      <c r="A76" s="49">
        <v>16</v>
      </c>
      <c r="B76" s="263" t="s">
        <v>431</v>
      </c>
      <c r="C76" s="50">
        <f t="shared" si="12"/>
        <v>37</v>
      </c>
      <c r="D76" s="131"/>
      <c r="E76" s="49">
        <v>0</v>
      </c>
      <c r="F76" s="38">
        <f t="shared" si="13"/>
        <v>0</v>
      </c>
      <c r="G76" s="49">
        <v>0</v>
      </c>
      <c r="H76" s="38">
        <f t="shared" si="14"/>
        <v>0</v>
      </c>
      <c r="I76" s="49">
        <v>4</v>
      </c>
      <c r="J76" s="38">
        <f t="shared" si="15"/>
        <v>10.810810810810811</v>
      </c>
      <c r="K76" s="49">
        <v>33</v>
      </c>
      <c r="L76" s="38">
        <f t="shared" si="16"/>
        <v>89.189189189189193</v>
      </c>
      <c r="M76" s="49">
        <v>0</v>
      </c>
      <c r="N76" s="38">
        <f t="shared" si="17"/>
        <v>0</v>
      </c>
      <c r="O76" s="54"/>
      <c r="P76" s="143">
        <v>44804</v>
      </c>
    </row>
    <row r="77" spans="1:16" s="16" customFormat="1" ht="15.95" customHeight="1">
      <c r="A77" s="49">
        <v>17</v>
      </c>
      <c r="B77" s="255" t="s">
        <v>432</v>
      </c>
      <c r="C77" s="50">
        <f t="shared" si="12"/>
        <v>37</v>
      </c>
      <c r="D77" s="131"/>
      <c r="E77" s="49">
        <v>0</v>
      </c>
      <c r="F77" s="38">
        <f t="shared" si="13"/>
        <v>0</v>
      </c>
      <c r="G77" s="49">
        <v>0</v>
      </c>
      <c r="H77" s="38">
        <f t="shared" si="14"/>
        <v>0</v>
      </c>
      <c r="I77" s="49">
        <v>2</v>
      </c>
      <c r="J77" s="38">
        <f t="shared" si="15"/>
        <v>5.4054054054054053</v>
      </c>
      <c r="K77" s="49">
        <v>35</v>
      </c>
      <c r="L77" s="38">
        <f t="shared" si="16"/>
        <v>94.594594594594597</v>
      </c>
      <c r="M77" s="49">
        <v>0</v>
      </c>
      <c r="N77" s="38">
        <f t="shared" si="17"/>
        <v>0</v>
      </c>
      <c r="O77" s="54"/>
      <c r="P77" s="143">
        <v>44757</v>
      </c>
    </row>
    <row r="78" spans="1:16" s="16" customFormat="1" ht="15.95" customHeight="1">
      <c r="A78" s="49">
        <v>18</v>
      </c>
      <c r="B78" s="255" t="s">
        <v>433</v>
      </c>
      <c r="C78" s="50">
        <f t="shared" si="12"/>
        <v>33</v>
      </c>
      <c r="D78" s="131"/>
      <c r="E78" s="49">
        <v>0</v>
      </c>
      <c r="F78" s="38">
        <f t="shared" si="13"/>
        <v>0</v>
      </c>
      <c r="G78" s="49">
        <v>3</v>
      </c>
      <c r="H78" s="38">
        <f t="shared" si="14"/>
        <v>9.0909090909090917</v>
      </c>
      <c r="I78" s="49">
        <v>7</v>
      </c>
      <c r="J78" s="38">
        <f t="shared" si="15"/>
        <v>21.212121212121211</v>
      </c>
      <c r="K78" s="49">
        <v>23</v>
      </c>
      <c r="L78" s="38">
        <f t="shared" si="16"/>
        <v>69.696969696969703</v>
      </c>
      <c r="M78" s="49">
        <v>0</v>
      </c>
      <c r="N78" s="38">
        <f t="shared" si="17"/>
        <v>0</v>
      </c>
      <c r="O78" s="54"/>
      <c r="P78" s="143">
        <v>44757</v>
      </c>
    </row>
    <row r="79" spans="1:16" s="16" customFormat="1" ht="15.95" customHeight="1">
      <c r="A79" s="49">
        <v>19</v>
      </c>
      <c r="B79" s="255" t="s">
        <v>434</v>
      </c>
      <c r="C79" s="50">
        <f t="shared" si="12"/>
        <v>32</v>
      </c>
      <c r="D79" s="131"/>
      <c r="E79" s="36">
        <v>0</v>
      </c>
      <c r="F79" s="38">
        <f t="shared" si="13"/>
        <v>0</v>
      </c>
      <c r="G79" s="36">
        <v>1</v>
      </c>
      <c r="H79" s="38">
        <f t="shared" si="14"/>
        <v>3.125</v>
      </c>
      <c r="I79" s="36">
        <v>9</v>
      </c>
      <c r="J79" s="38">
        <f t="shared" si="15"/>
        <v>28.125</v>
      </c>
      <c r="K79" s="36">
        <v>22</v>
      </c>
      <c r="L79" s="38">
        <f t="shared" si="16"/>
        <v>68.75</v>
      </c>
      <c r="M79" s="36">
        <v>0</v>
      </c>
      <c r="N79" s="38">
        <f t="shared" si="17"/>
        <v>0</v>
      </c>
      <c r="O79" s="53"/>
      <c r="P79" s="143">
        <v>44757</v>
      </c>
    </row>
    <row r="80" spans="1:16" s="16" customFormat="1" ht="15.95" customHeight="1">
      <c r="A80" s="49">
        <v>20</v>
      </c>
      <c r="B80" s="255" t="s">
        <v>435</v>
      </c>
      <c r="C80" s="50">
        <f t="shared" si="12"/>
        <v>39</v>
      </c>
      <c r="D80" s="131"/>
      <c r="E80" s="36">
        <v>0</v>
      </c>
      <c r="F80" s="38">
        <f t="shared" si="13"/>
        <v>0</v>
      </c>
      <c r="G80" s="36">
        <v>1</v>
      </c>
      <c r="H80" s="38">
        <f t="shared" si="14"/>
        <v>2.5641025641025643</v>
      </c>
      <c r="I80" s="36">
        <v>5</v>
      </c>
      <c r="J80" s="38">
        <f t="shared" si="15"/>
        <v>12.820512820512821</v>
      </c>
      <c r="K80" s="36">
        <v>33</v>
      </c>
      <c r="L80" s="38">
        <f t="shared" si="16"/>
        <v>84.615384615384613</v>
      </c>
      <c r="M80" s="36">
        <v>0</v>
      </c>
      <c r="N80" s="38">
        <f t="shared" si="17"/>
        <v>0</v>
      </c>
      <c r="O80" s="53"/>
      <c r="P80" s="143">
        <v>44757</v>
      </c>
    </row>
    <row r="81" spans="1:16" s="16" customFormat="1" ht="15.95" customHeight="1">
      <c r="A81" s="49">
        <v>21</v>
      </c>
      <c r="B81" s="263" t="s">
        <v>436</v>
      </c>
      <c r="C81" s="50">
        <f t="shared" si="12"/>
        <v>27</v>
      </c>
      <c r="D81" s="131"/>
      <c r="E81" s="49">
        <v>0</v>
      </c>
      <c r="F81" s="38">
        <f t="shared" si="13"/>
        <v>0</v>
      </c>
      <c r="G81" s="49">
        <v>2</v>
      </c>
      <c r="H81" s="38">
        <f t="shared" si="14"/>
        <v>7.4074074074074074</v>
      </c>
      <c r="I81" s="49">
        <v>3</v>
      </c>
      <c r="J81" s="38">
        <f t="shared" si="15"/>
        <v>11.111111111111111</v>
      </c>
      <c r="K81" s="49">
        <v>22</v>
      </c>
      <c r="L81" s="38">
        <f t="shared" si="16"/>
        <v>81.481481481481481</v>
      </c>
      <c r="M81" s="49">
        <v>0</v>
      </c>
      <c r="N81" s="38">
        <f t="shared" si="17"/>
        <v>0</v>
      </c>
      <c r="O81" s="54"/>
      <c r="P81" s="256">
        <v>44832</v>
      </c>
    </row>
    <row r="82" spans="1:16" s="16" customFormat="1" ht="15.95" customHeight="1">
      <c r="A82" s="49">
        <v>22</v>
      </c>
      <c r="B82" s="255" t="s">
        <v>437</v>
      </c>
      <c r="C82" s="50">
        <f t="shared" si="12"/>
        <v>18</v>
      </c>
      <c r="D82" s="131"/>
      <c r="E82" s="36">
        <v>0</v>
      </c>
      <c r="F82" s="38">
        <f t="shared" si="13"/>
        <v>0</v>
      </c>
      <c r="G82" s="36">
        <v>0</v>
      </c>
      <c r="H82" s="38">
        <f t="shared" si="14"/>
        <v>0</v>
      </c>
      <c r="I82" s="36">
        <v>5</v>
      </c>
      <c r="J82" s="38">
        <f t="shared" si="15"/>
        <v>27.777777777777779</v>
      </c>
      <c r="K82" s="36">
        <v>13</v>
      </c>
      <c r="L82" s="38">
        <f t="shared" si="16"/>
        <v>72.222222222222229</v>
      </c>
      <c r="M82" s="36">
        <v>0</v>
      </c>
      <c r="N82" s="38">
        <f t="shared" si="17"/>
        <v>0</v>
      </c>
      <c r="O82" s="53"/>
      <c r="P82" s="143">
        <v>44757</v>
      </c>
    </row>
    <row r="83" spans="1:16" s="16" customFormat="1" ht="15.95" customHeight="1">
      <c r="A83" s="49">
        <v>23</v>
      </c>
      <c r="B83" s="263" t="s">
        <v>438</v>
      </c>
      <c r="C83" s="50">
        <f t="shared" si="12"/>
        <v>10</v>
      </c>
      <c r="D83" s="131"/>
      <c r="E83" s="36">
        <v>0</v>
      </c>
      <c r="F83" s="38">
        <f t="shared" si="13"/>
        <v>0</v>
      </c>
      <c r="G83" s="36">
        <v>0</v>
      </c>
      <c r="H83" s="38">
        <f t="shared" si="14"/>
        <v>0</v>
      </c>
      <c r="I83" s="36">
        <v>2</v>
      </c>
      <c r="J83" s="38">
        <f t="shared" si="15"/>
        <v>20</v>
      </c>
      <c r="K83" s="36">
        <v>8</v>
      </c>
      <c r="L83" s="38">
        <f t="shared" si="16"/>
        <v>80</v>
      </c>
      <c r="M83" s="36">
        <v>0</v>
      </c>
      <c r="N83" s="38">
        <f t="shared" si="17"/>
        <v>0</v>
      </c>
      <c r="O83" s="53"/>
      <c r="P83" s="256">
        <v>44832</v>
      </c>
    </row>
    <row r="84" spans="1:16" s="16" customFormat="1" ht="15.95" customHeight="1">
      <c r="A84" s="49">
        <v>24</v>
      </c>
      <c r="B84" s="263" t="s">
        <v>439</v>
      </c>
      <c r="C84" s="50">
        <f t="shared" si="12"/>
        <v>16</v>
      </c>
      <c r="D84" s="131"/>
      <c r="E84" s="36">
        <v>0</v>
      </c>
      <c r="F84" s="38">
        <f t="shared" si="13"/>
        <v>0</v>
      </c>
      <c r="G84" s="36">
        <v>2</v>
      </c>
      <c r="H84" s="38">
        <f t="shared" si="14"/>
        <v>12.5</v>
      </c>
      <c r="I84" s="36">
        <v>4</v>
      </c>
      <c r="J84" s="38">
        <f t="shared" si="15"/>
        <v>25</v>
      </c>
      <c r="K84" s="36">
        <v>10</v>
      </c>
      <c r="L84" s="38">
        <f t="shared" si="16"/>
        <v>62.5</v>
      </c>
      <c r="M84" s="36">
        <v>0</v>
      </c>
      <c r="N84" s="38">
        <f t="shared" si="17"/>
        <v>0</v>
      </c>
      <c r="O84" s="53"/>
      <c r="P84" s="256">
        <v>44832</v>
      </c>
    </row>
    <row r="85" spans="1:16" s="16" customFormat="1" ht="15.95" customHeight="1">
      <c r="A85" s="49">
        <v>25</v>
      </c>
      <c r="B85" s="255" t="s">
        <v>440</v>
      </c>
      <c r="C85" s="50">
        <f t="shared" si="12"/>
        <v>20</v>
      </c>
      <c r="D85" s="131"/>
      <c r="E85" s="36">
        <v>0</v>
      </c>
      <c r="F85" s="38">
        <f t="shared" si="13"/>
        <v>0</v>
      </c>
      <c r="G85" s="36">
        <v>0</v>
      </c>
      <c r="H85" s="38">
        <f t="shared" si="14"/>
        <v>0</v>
      </c>
      <c r="I85" s="36">
        <v>3</v>
      </c>
      <c r="J85" s="38">
        <f t="shared" si="15"/>
        <v>15</v>
      </c>
      <c r="K85" s="36">
        <v>17</v>
      </c>
      <c r="L85" s="38">
        <f t="shared" si="16"/>
        <v>85</v>
      </c>
      <c r="M85" s="36">
        <v>0</v>
      </c>
      <c r="N85" s="38">
        <f t="shared" si="17"/>
        <v>0</v>
      </c>
      <c r="O85" s="53"/>
      <c r="P85" s="143">
        <v>44757</v>
      </c>
    </row>
    <row r="86" spans="1:16" s="16" customFormat="1" ht="15.95" customHeight="1">
      <c r="A86" s="49">
        <v>26</v>
      </c>
      <c r="B86" s="255" t="s">
        <v>441</v>
      </c>
      <c r="C86" s="50">
        <f t="shared" si="12"/>
        <v>42</v>
      </c>
      <c r="D86" s="131"/>
      <c r="E86" s="36">
        <v>1</v>
      </c>
      <c r="F86" s="38">
        <f t="shared" si="13"/>
        <v>2.3809523809523809</v>
      </c>
      <c r="G86" s="36">
        <v>3</v>
      </c>
      <c r="H86" s="38">
        <f t="shared" si="14"/>
        <v>7.1428571428571432</v>
      </c>
      <c r="I86" s="36">
        <v>9</v>
      </c>
      <c r="J86" s="38">
        <f t="shared" si="15"/>
        <v>21.428571428571427</v>
      </c>
      <c r="K86" s="36">
        <v>25</v>
      </c>
      <c r="L86" s="38">
        <f t="shared" si="16"/>
        <v>59.523809523809526</v>
      </c>
      <c r="M86" s="36">
        <v>4</v>
      </c>
      <c r="N86" s="38">
        <f t="shared" si="17"/>
        <v>9.5238095238095237</v>
      </c>
      <c r="O86" s="53"/>
      <c r="P86" s="143">
        <v>44741</v>
      </c>
    </row>
    <row r="87" spans="1:16" s="16" customFormat="1" ht="15.95" customHeight="1">
      <c r="A87" s="49">
        <v>27</v>
      </c>
      <c r="B87" s="255" t="s">
        <v>442</v>
      </c>
      <c r="C87" s="50">
        <f t="shared" si="12"/>
        <v>35</v>
      </c>
      <c r="D87" s="131">
        <v>1</v>
      </c>
      <c r="E87" s="36">
        <v>0</v>
      </c>
      <c r="F87" s="38">
        <f t="shared" si="13"/>
        <v>0</v>
      </c>
      <c r="G87" s="36">
        <v>3</v>
      </c>
      <c r="H87" s="38">
        <f t="shared" si="14"/>
        <v>8.5714285714285712</v>
      </c>
      <c r="I87" s="36">
        <v>6</v>
      </c>
      <c r="J87" s="38">
        <f t="shared" si="15"/>
        <v>17.142857142857142</v>
      </c>
      <c r="K87" s="36">
        <v>26</v>
      </c>
      <c r="L87" s="38">
        <f t="shared" si="16"/>
        <v>74.285714285714292</v>
      </c>
      <c r="M87" s="36">
        <v>0</v>
      </c>
      <c r="N87" s="38">
        <f t="shared" si="17"/>
        <v>0</v>
      </c>
      <c r="O87" s="53"/>
      <c r="P87" s="143">
        <v>44740</v>
      </c>
    </row>
    <row r="88" spans="1:16" s="16" customFormat="1" ht="15.95" customHeight="1">
      <c r="A88" s="49">
        <v>28</v>
      </c>
      <c r="B88" s="255" t="s">
        <v>443</v>
      </c>
      <c r="C88" s="50">
        <f t="shared" si="12"/>
        <v>40</v>
      </c>
      <c r="D88" s="131"/>
      <c r="E88" s="36">
        <v>0</v>
      </c>
      <c r="F88" s="38">
        <f t="shared" si="13"/>
        <v>0</v>
      </c>
      <c r="G88" s="36">
        <v>1</v>
      </c>
      <c r="H88" s="38">
        <f t="shared" si="14"/>
        <v>2.5</v>
      </c>
      <c r="I88" s="36">
        <v>8</v>
      </c>
      <c r="J88" s="38">
        <f t="shared" si="15"/>
        <v>20</v>
      </c>
      <c r="K88" s="36">
        <v>31</v>
      </c>
      <c r="L88" s="38">
        <f t="shared" si="16"/>
        <v>77.5</v>
      </c>
      <c r="M88" s="36">
        <v>0</v>
      </c>
      <c r="N88" s="38">
        <f t="shared" si="17"/>
        <v>0</v>
      </c>
      <c r="O88" s="53"/>
      <c r="P88" s="143">
        <v>44739</v>
      </c>
    </row>
    <row r="89" spans="1:16" s="16" customFormat="1" ht="15.95" customHeight="1">
      <c r="A89" s="49">
        <v>29</v>
      </c>
      <c r="B89" s="255" t="s">
        <v>444</v>
      </c>
      <c r="C89" s="50">
        <f t="shared" si="12"/>
        <v>46</v>
      </c>
      <c r="D89" s="131"/>
      <c r="E89" s="36">
        <v>0</v>
      </c>
      <c r="F89" s="38">
        <f t="shared" si="13"/>
        <v>0</v>
      </c>
      <c r="G89" s="36">
        <v>0</v>
      </c>
      <c r="H89" s="38">
        <f t="shared" si="14"/>
        <v>0</v>
      </c>
      <c r="I89" s="36">
        <v>7</v>
      </c>
      <c r="J89" s="38">
        <f t="shared" si="15"/>
        <v>15.217391304347826</v>
      </c>
      <c r="K89" s="36">
        <v>37</v>
      </c>
      <c r="L89" s="38">
        <f t="shared" si="16"/>
        <v>80.434782608695656</v>
      </c>
      <c r="M89" s="36">
        <v>2</v>
      </c>
      <c r="N89" s="38">
        <f t="shared" si="17"/>
        <v>4.3478260869565215</v>
      </c>
      <c r="O89" s="53"/>
      <c r="P89" s="143">
        <v>44743</v>
      </c>
    </row>
    <row r="90" spans="1:16" s="16" customFormat="1" ht="15.95" customHeight="1">
      <c r="A90" s="49">
        <v>30</v>
      </c>
      <c r="B90" s="255" t="s">
        <v>445</v>
      </c>
      <c r="C90" s="50">
        <f t="shared" ref="C90:C119" si="18">SUM(E90,G90,I90,K90,M90,O90)</f>
        <v>34</v>
      </c>
      <c r="D90" s="131"/>
      <c r="E90" s="36">
        <v>0</v>
      </c>
      <c r="F90" s="38">
        <f t="shared" ref="F90:F120" si="19">E90*100/C90</f>
        <v>0</v>
      </c>
      <c r="G90" s="36">
        <v>2</v>
      </c>
      <c r="H90" s="38">
        <f t="shared" ref="H90:H120" si="20">G90*100/C90</f>
        <v>5.882352941176471</v>
      </c>
      <c r="I90" s="36">
        <v>1</v>
      </c>
      <c r="J90" s="38">
        <f t="shared" ref="J90:J120" si="21">I90*100/C90</f>
        <v>2.9411764705882355</v>
      </c>
      <c r="K90" s="36">
        <v>29</v>
      </c>
      <c r="L90" s="38">
        <f t="shared" ref="L90:L120" si="22">K90*100/C90</f>
        <v>85.294117647058826</v>
      </c>
      <c r="M90" s="36">
        <v>2</v>
      </c>
      <c r="N90" s="38">
        <f t="shared" ref="N90:N120" si="23">M90*100/C90</f>
        <v>5.882352941176471</v>
      </c>
      <c r="O90" s="53"/>
      <c r="P90" s="143">
        <v>44741</v>
      </c>
    </row>
    <row r="91" spans="1:16" s="16" customFormat="1" ht="15.95" customHeight="1">
      <c r="A91" s="49">
        <v>31</v>
      </c>
      <c r="B91" s="255" t="s">
        <v>446</v>
      </c>
      <c r="C91" s="50">
        <f t="shared" si="18"/>
        <v>34</v>
      </c>
      <c r="D91" s="131"/>
      <c r="E91" s="36">
        <v>0</v>
      </c>
      <c r="F91" s="38">
        <f t="shared" si="19"/>
        <v>0</v>
      </c>
      <c r="G91" s="36">
        <v>2</v>
      </c>
      <c r="H91" s="38">
        <f t="shared" si="20"/>
        <v>5.882352941176471</v>
      </c>
      <c r="I91" s="36">
        <v>2</v>
      </c>
      <c r="J91" s="38">
        <f t="shared" si="21"/>
        <v>5.882352941176471</v>
      </c>
      <c r="K91" s="36">
        <v>28</v>
      </c>
      <c r="L91" s="38">
        <f t="shared" si="22"/>
        <v>82.352941176470594</v>
      </c>
      <c r="M91" s="36">
        <v>2</v>
      </c>
      <c r="N91" s="38">
        <f t="shared" si="23"/>
        <v>5.882352941176471</v>
      </c>
      <c r="O91" s="53"/>
      <c r="P91" s="143">
        <v>44741</v>
      </c>
    </row>
    <row r="92" spans="1:16" s="16" customFormat="1" ht="15.95" customHeight="1">
      <c r="A92" s="49">
        <v>32</v>
      </c>
      <c r="B92" s="255" t="s">
        <v>447</v>
      </c>
      <c r="C92" s="50">
        <f t="shared" si="18"/>
        <v>37</v>
      </c>
      <c r="D92" s="131"/>
      <c r="E92" s="36">
        <v>0</v>
      </c>
      <c r="F92" s="38">
        <f t="shared" si="19"/>
        <v>0</v>
      </c>
      <c r="G92" s="36">
        <v>1</v>
      </c>
      <c r="H92" s="38">
        <f t="shared" si="20"/>
        <v>2.7027027027027026</v>
      </c>
      <c r="I92" s="36">
        <v>6</v>
      </c>
      <c r="J92" s="38">
        <f t="shared" si="21"/>
        <v>16.216216216216218</v>
      </c>
      <c r="K92" s="36">
        <v>29</v>
      </c>
      <c r="L92" s="38">
        <f t="shared" si="22"/>
        <v>78.378378378378372</v>
      </c>
      <c r="M92" s="36">
        <v>1</v>
      </c>
      <c r="N92" s="38">
        <f t="shared" si="23"/>
        <v>2.7027027027027026</v>
      </c>
      <c r="O92" s="53"/>
      <c r="P92" s="143">
        <v>44741</v>
      </c>
    </row>
    <row r="93" spans="1:16" s="16" customFormat="1" ht="15.95" customHeight="1">
      <c r="A93" s="49">
        <v>33</v>
      </c>
      <c r="B93" s="255" t="s">
        <v>448</v>
      </c>
      <c r="C93" s="50">
        <f t="shared" si="18"/>
        <v>50</v>
      </c>
      <c r="D93" s="131"/>
      <c r="E93" s="36">
        <v>0</v>
      </c>
      <c r="F93" s="38">
        <f t="shared" si="19"/>
        <v>0</v>
      </c>
      <c r="G93" s="36">
        <v>0</v>
      </c>
      <c r="H93" s="38">
        <f t="shared" si="20"/>
        <v>0</v>
      </c>
      <c r="I93" s="36">
        <v>6</v>
      </c>
      <c r="J93" s="38">
        <f t="shared" si="21"/>
        <v>12</v>
      </c>
      <c r="K93" s="36">
        <v>41</v>
      </c>
      <c r="L93" s="38">
        <f t="shared" si="22"/>
        <v>82</v>
      </c>
      <c r="M93" s="36">
        <v>3</v>
      </c>
      <c r="N93" s="38">
        <f t="shared" si="23"/>
        <v>6</v>
      </c>
      <c r="O93" s="53"/>
      <c r="P93" s="143">
        <v>44741</v>
      </c>
    </row>
    <row r="94" spans="1:16" s="16" customFormat="1" ht="15.95" customHeight="1">
      <c r="A94" s="49">
        <v>34</v>
      </c>
      <c r="B94" s="255" t="s">
        <v>449</v>
      </c>
      <c r="C94" s="50">
        <f t="shared" si="18"/>
        <v>36</v>
      </c>
      <c r="D94" s="131"/>
      <c r="E94" s="36">
        <v>0</v>
      </c>
      <c r="F94" s="38">
        <f t="shared" si="19"/>
        <v>0</v>
      </c>
      <c r="G94" s="36">
        <v>0</v>
      </c>
      <c r="H94" s="38">
        <f t="shared" si="20"/>
        <v>0</v>
      </c>
      <c r="I94" s="36">
        <v>9</v>
      </c>
      <c r="J94" s="38">
        <f t="shared" si="21"/>
        <v>25</v>
      </c>
      <c r="K94" s="36">
        <v>27</v>
      </c>
      <c r="L94" s="38">
        <f t="shared" si="22"/>
        <v>75</v>
      </c>
      <c r="M94" s="36">
        <v>0</v>
      </c>
      <c r="N94" s="38">
        <f t="shared" si="23"/>
        <v>0</v>
      </c>
      <c r="O94" s="53"/>
      <c r="P94" s="143">
        <v>44743</v>
      </c>
    </row>
    <row r="95" spans="1:16" s="16" customFormat="1" ht="15.95" customHeight="1">
      <c r="A95" s="49">
        <v>35</v>
      </c>
      <c r="B95" s="255" t="s">
        <v>450</v>
      </c>
      <c r="C95" s="50">
        <f t="shared" si="18"/>
        <v>43</v>
      </c>
      <c r="D95" s="131"/>
      <c r="E95" s="36">
        <v>0</v>
      </c>
      <c r="F95" s="38">
        <f t="shared" si="19"/>
        <v>0</v>
      </c>
      <c r="G95" s="36">
        <v>1</v>
      </c>
      <c r="H95" s="38">
        <f t="shared" si="20"/>
        <v>2.3255813953488373</v>
      </c>
      <c r="I95" s="36">
        <v>5</v>
      </c>
      <c r="J95" s="38">
        <f t="shared" si="21"/>
        <v>11.627906976744185</v>
      </c>
      <c r="K95" s="36">
        <v>37</v>
      </c>
      <c r="L95" s="38">
        <f t="shared" si="22"/>
        <v>86.04651162790698</v>
      </c>
      <c r="M95" s="36">
        <v>0</v>
      </c>
      <c r="N95" s="38">
        <f t="shared" si="23"/>
        <v>0</v>
      </c>
      <c r="O95" s="53"/>
      <c r="P95" s="143">
        <v>44740</v>
      </c>
    </row>
    <row r="96" spans="1:16" s="16" customFormat="1" ht="15.95" customHeight="1">
      <c r="A96" s="49">
        <v>36</v>
      </c>
      <c r="B96" s="255" t="s">
        <v>451</v>
      </c>
      <c r="C96" s="50">
        <f t="shared" si="18"/>
        <v>39</v>
      </c>
      <c r="D96" s="131"/>
      <c r="E96" s="36">
        <v>1</v>
      </c>
      <c r="F96" s="38">
        <f t="shared" si="19"/>
        <v>2.5641025641025643</v>
      </c>
      <c r="G96" s="36">
        <v>1</v>
      </c>
      <c r="H96" s="38">
        <f t="shared" si="20"/>
        <v>2.5641025641025643</v>
      </c>
      <c r="I96" s="36">
        <v>2</v>
      </c>
      <c r="J96" s="38">
        <f t="shared" si="21"/>
        <v>5.1282051282051286</v>
      </c>
      <c r="K96" s="36">
        <v>35</v>
      </c>
      <c r="L96" s="38">
        <f t="shared" si="22"/>
        <v>89.743589743589737</v>
      </c>
      <c r="M96" s="36">
        <v>0</v>
      </c>
      <c r="N96" s="38">
        <f t="shared" si="23"/>
        <v>0</v>
      </c>
      <c r="O96" s="53"/>
      <c r="P96" s="143">
        <v>44747</v>
      </c>
    </row>
    <row r="97" spans="1:16" s="16" customFormat="1" ht="15.95" customHeight="1">
      <c r="A97" s="49">
        <v>37</v>
      </c>
      <c r="B97" s="255" t="s">
        <v>452</v>
      </c>
      <c r="C97" s="50">
        <f t="shared" si="18"/>
        <v>35</v>
      </c>
      <c r="D97" s="131"/>
      <c r="E97" s="36">
        <v>1</v>
      </c>
      <c r="F97" s="38">
        <f t="shared" si="19"/>
        <v>2.8571428571428572</v>
      </c>
      <c r="G97" s="36">
        <v>2</v>
      </c>
      <c r="H97" s="38">
        <f t="shared" si="20"/>
        <v>5.7142857142857144</v>
      </c>
      <c r="I97" s="36">
        <v>22</v>
      </c>
      <c r="J97" s="38">
        <f t="shared" si="21"/>
        <v>62.857142857142854</v>
      </c>
      <c r="K97" s="36">
        <v>3</v>
      </c>
      <c r="L97" s="38">
        <f t="shared" si="22"/>
        <v>8.5714285714285712</v>
      </c>
      <c r="M97" s="36">
        <v>7</v>
      </c>
      <c r="N97" s="38">
        <f t="shared" si="23"/>
        <v>20</v>
      </c>
      <c r="O97" s="53"/>
      <c r="P97" s="143">
        <v>44740</v>
      </c>
    </row>
    <row r="98" spans="1:16" s="16" customFormat="1" ht="15.95" customHeight="1">
      <c r="A98" s="49">
        <v>38</v>
      </c>
      <c r="B98" s="255" t="s">
        <v>453</v>
      </c>
      <c r="C98" s="50">
        <f t="shared" si="18"/>
        <v>44</v>
      </c>
      <c r="D98" s="131"/>
      <c r="E98" s="36">
        <v>1</v>
      </c>
      <c r="F98" s="38">
        <f t="shared" si="19"/>
        <v>2.2727272727272729</v>
      </c>
      <c r="G98" s="36">
        <v>2</v>
      </c>
      <c r="H98" s="38">
        <f t="shared" si="20"/>
        <v>4.5454545454545459</v>
      </c>
      <c r="I98" s="36">
        <v>7</v>
      </c>
      <c r="J98" s="38">
        <f t="shared" si="21"/>
        <v>15.909090909090908</v>
      </c>
      <c r="K98" s="36">
        <v>31</v>
      </c>
      <c r="L98" s="38">
        <f t="shared" si="22"/>
        <v>70.454545454545453</v>
      </c>
      <c r="M98" s="36">
        <v>3</v>
      </c>
      <c r="N98" s="38">
        <f t="shared" si="23"/>
        <v>6.8181818181818183</v>
      </c>
      <c r="O98" s="53"/>
      <c r="P98" s="143">
        <v>44740</v>
      </c>
    </row>
    <row r="99" spans="1:16" s="16" customFormat="1" ht="15.95" customHeight="1">
      <c r="A99" s="49">
        <v>39</v>
      </c>
      <c r="B99" s="255" t="s">
        <v>454</v>
      </c>
      <c r="C99" s="50">
        <f t="shared" si="18"/>
        <v>44</v>
      </c>
      <c r="D99" s="131"/>
      <c r="E99" s="36">
        <v>0</v>
      </c>
      <c r="F99" s="38">
        <f t="shared" si="19"/>
        <v>0</v>
      </c>
      <c r="G99" s="36">
        <v>4</v>
      </c>
      <c r="H99" s="38">
        <f t="shared" si="20"/>
        <v>9.0909090909090917</v>
      </c>
      <c r="I99" s="36">
        <v>11</v>
      </c>
      <c r="J99" s="38">
        <f t="shared" si="21"/>
        <v>25</v>
      </c>
      <c r="K99" s="36">
        <v>28</v>
      </c>
      <c r="L99" s="38">
        <f t="shared" si="22"/>
        <v>63.636363636363633</v>
      </c>
      <c r="M99" s="36">
        <v>1</v>
      </c>
      <c r="N99" s="38">
        <f t="shared" si="23"/>
        <v>2.2727272727272729</v>
      </c>
      <c r="O99" s="54"/>
      <c r="P99" s="143">
        <v>44743</v>
      </c>
    </row>
    <row r="100" spans="1:16" s="16" customFormat="1" ht="15.95" customHeight="1">
      <c r="A100" s="49">
        <v>40</v>
      </c>
      <c r="B100" s="255" t="s">
        <v>455</v>
      </c>
      <c r="C100" s="50">
        <f t="shared" si="18"/>
        <v>30</v>
      </c>
      <c r="D100" s="131">
        <v>25</v>
      </c>
      <c r="E100" s="36">
        <v>0</v>
      </c>
      <c r="F100" s="38">
        <f t="shared" si="19"/>
        <v>0</v>
      </c>
      <c r="G100" s="36">
        <v>8</v>
      </c>
      <c r="H100" s="38">
        <f t="shared" si="20"/>
        <v>26.666666666666668</v>
      </c>
      <c r="I100" s="36">
        <v>18</v>
      </c>
      <c r="J100" s="38">
        <f t="shared" si="21"/>
        <v>60</v>
      </c>
      <c r="K100" s="36">
        <v>4</v>
      </c>
      <c r="L100" s="38">
        <f t="shared" si="22"/>
        <v>13.333333333333334</v>
      </c>
      <c r="M100" s="36">
        <v>0</v>
      </c>
      <c r="N100" s="38">
        <f t="shared" si="23"/>
        <v>0</v>
      </c>
      <c r="O100" s="53"/>
      <c r="P100" s="143">
        <v>44721</v>
      </c>
    </row>
    <row r="101" spans="1:16" s="16" customFormat="1" ht="15.95" customHeight="1">
      <c r="A101" s="49">
        <v>41</v>
      </c>
      <c r="B101" s="255" t="s">
        <v>474</v>
      </c>
      <c r="C101" s="50">
        <f t="shared" si="18"/>
        <v>40</v>
      </c>
      <c r="D101" s="131">
        <v>1</v>
      </c>
      <c r="E101" s="36">
        <v>0</v>
      </c>
      <c r="F101" s="38">
        <f t="shared" si="19"/>
        <v>0</v>
      </c>
      <c r="G101" s="36">
        <v>0</v>
      </c>
      <c r="H101" s="38">
        <f t="shared" si="20"/>
        <v>0</v>
      </c>
      <c r="I101" s="36">
        <v>0</v>
      </c>
      <c r="J101" s="38">
        <f t="shared" si="21"/>
        <v>0</v>
      </c>
      <c r="K101" s="36">
        <v>38</v>
      </c>
      <c r="L101" s="38">
        <f t="shared" si="22"/>
        <v>95</v>
      </c>
      <c r="M101" s="36">
        <v>2</v>
      </c>
      <c r="N101" s="38">
        <f t="shared" si="23"/>
        <v>5</v>
      </c>
      <c r="O101" s="53"/>
      <c r="P101" s="143">
        <v>44796</v>
      </c>
    </row>
    <row r="102" spans="1:16" s="16" customFormat="1" ht="15.95" customHeight="1">
      <c r="A102" s="49">
        <v>42</v>
      </c>
      <c r="B102" s="255" t="s">
        <v>472</v>
      </c>
      <c r="C102" s="50">
        <f t="shared" si="18"/>
        <v>36</v>
      </c>
      <c r="D102" s="131">
        <v>5</v>
      </c>
      <c r="E102" s="49">
        <v>0</v>
      </c>
      <c r="F102" s="38">
        <f t="shared" si="19"/>
        <v>0</v>
      </c>
      <c r="G102" s="49">
        <v>1</v>
      </c>
      <c r="H102" s="38">
        <f t="shared" si="20"/>
        <v>2.7777777777777777</v>
      </c>
      <c r="I102" s="49">
        <v>1</v>
      </c>
      <c r="J102" s="38">
        <f t="shared" si="21"/>
        <v>2.7777777777777777</v>
      </c>
      <c r="K102" s="49">
        <v>31</v>
      </c>
      <c r="L102" s="38">
        <f t="shared" si="22"/>
        <v>86.111111111111114</v>
      </c>
      <c r="M102" s="49">
        <v>3</v>
      </c>
      <c r="N102" s="38">
        <f t="shared" si="23"/>
        <v>8.3333333333333339</v>
      </c>
      <c r="O102" s="53"/>
      <c r="P102" s="143">
        <v>44796</v>
      </c>
    </row>
    <row r="103" spans="1:16" s="16" customFormat="1" ht="15.95" customHeight="1">
      <c r="A103" s="49">
        <v>43</v>
      </c>
      <c r="B103" s="255" t="s">
        <v>473</v>
      </c>
      <c r="C103" s="50">
        <f t="shared" si="18"/>
        <v>32</v>
      </c>
      <c r="D103" s="131">
        <v>6</v>
      </c>
      <c r="E103" s="49">
        <v>0</v>
      </c>
      <c r="F103" s="38">
        <f t="shared" si="19"/>
        <v>0</v>
      </c>
      <c r="G103" s="49">
        <v>3</v>
      </c>
      <c r="H103" s="38">
        <f t="shared" si="20"/>
        <v>9.375</v>
      </c>
      <c r="I103" s="49">
        <v>6</v>
      </c>
      <c r="J103" s="38">
        <f t="shared" si="21"/>
        <v>18.75</v>
      </c>
      <c r="K103" s="49">
        <v>22</v>
      </c>
      <c r="L103" s="38">
        <f t="shared" si="22"/>
        <v>68.75</v>
      </c>
      <c r="M103" s="49">
        <v>1</v>
      </c>
      <c r="N103" s="38">
        <f t="shared" si="23"/>
        <v>3.125</v>
      </c>
      <c r="O103" s="53"/>
      <c r="P103" s="143">
        <v>44796</v>
      </c>
    </row>
    <row r="104" spans="1:16" s="16" customFormat="1" ht="15.95" customHeight="1">
      <c r="A104" s="49">
        <v>44</v>
      </c>
      <c r="B104" s="255" t="s">
        <v>471</v>
      </c>
      <c r="C104" s="50">
        <f t="shared" si="18"/>
        <v>20</v>
      </c>
      <c r="D104" s="131">
        <v>3</v>
      </c>
      <c r="E104" s="36">
        <v>0</v>
      </c>
      <c r="F104" s="38">
        <f t="shared" si="19"/>
        <v>0</v>
      </c>
      <c r="G104" s="36">
        <v>2</v>
      </c>
      <c r="H104" s="38">
        <f t="shared" si="20"/>
        <v>10</v>
      </c>
      <c r="I104" s="36">
        <v>8</v>
      </c>
      <c r="J104" s="38">
        <f t="shared" si="21"/>
        <v>40</v>
      </c>
      <c r="K104" s="36">
        <v>10</v>
      </c>
      <c r="L104" s="38">
        <f t="shared" si="22"/>
        <v>50</v>
      </c>
      <c r="M104" s="36">
        <v>0</v>
      </c>
      <c r="N104" s="38">
        <f t="shared" si="23"/>
        <v>0</v>
      </c>
      <c r="O104" s="53"/>
      <c r="P104" s="143">
        <v>44796</v>
      </c>
    </row>
    <row r="105" spans="1:16" s="16" customFormat="1" ht="15.95" customHeight="1">
      <c r="A105" s="49">
        <v>45</v>
      </c>
      <c r="B105" s="263" t="s">
        <v>469</v>
      </c>
      <c r="C105" s="50">
        <f t="shared" si="18"/>
        <v>19</v>
      </c>
      <c r="D105" s="131">
        <v>6</v>
      </c>
      <c r="E105" s="36">
        <v>0</v>
      </c>
      <c r="F105" s="38">
        <f t="shared" si="19"/>
        <v>0</v>
      </c>
      <c r="G105" s="36">
        <v>1</v>
      </c>
      <c r="H105" s="38">
        <f t="shared" si="20"/>
        <v>5.2631578947368425</v>
      </c>
      <c r="I105" s="36">
        <v>4</v>
      </c>
      <c r="J105" s="38">
        <f t="shared" si="21"/>
        <v>21.05263157894737</v>
      </c>
      <c r="K105" s="36">
        <v>12</v>
      </c>
      <c r="L105" s="38">
        <f t="shared" si="22"/>
        <v>63.157894736842103</v>
      </c>
      <c r="M105" s="36">
        <v>2</v>
      </c>
      <c r="N105" s="38">
        <f t="shared" si="23"/>
        <v>10.526315789473685</v>
      </c>
      <c r="O105" s="53"/>
      <c r="P105" s="256">
        <v>44800</v>
      </c>
    </row>
    <row r="106" spans="1:16" s="16" customFormat="1" ht="15.95" customHeight="1">
      <c r="A106" s="49">
        <v>46</v>
      </c>
      <c r="B106" s="263" t="s">
        <v>467</v>
      </c>
      <c r="C106" s="50">
        <f t="shared" si="18"/>
        <v>31</v>
      </c>
      <c r="D106" s="131"/>
      <c r="E106" s="36">
        <v>0</v>
      </c>
      <c r="F106" s="38">
        <f t="shared" si="19"/>
        <v>0</v>
      </c>
      <c r="G106" s="36">
        <v>1</v>
      </c>
      <c r="H106" s="38">
        <f t="shared" si="20"/>
        <v>3.225806451612903</v>
      </c>
      <c r="I106" s="36">
        <v>4</v>
      </c>
      <c r="J106" s="38">
        <f t="shared" si="21"/>
        <v>12.903225806451612</v>
      </c>
      <c r="K106" s="36">
        <v>22</v>
      </c>
      <c r="L106" s="38">
        <f t="shared" si="22"/>
        <v>70.967741935483872</v>
      </c>
      <c r="M106" s="36">
        <v>4</v>
      </c>
      <c r="N106" s="38">
        <f t="shared" si="23"/>
        <v>12.903225806451612</v>
      </c>
      <c r="O106" s="53"/>
      <c r="P106" s="256">
        <v>44799</v>
      </c>
    </row>
    <row r="107" spans="1:16" s="16" customFormat="1" ht="15.95" customHeight="1">
      <c r="A107" s="49">
        <v>47</v>
      </c>
      <c r="B107" s="263" t="s">
        <v>468</v>
      </c>
      <c r="C107" s="50">
        <f t="shared" si="18"/>
        <v>31</v>
      </c>
      <c r="D107" s="131">
        <v>3</v>
      </c>
      <c r="E107" s="49">
        <v>0</v>
      </c>
      <c r="F107" s="38">
        <f t="shared" si="19"/>
        <v>0</v>
      </c>
      <c r="G107" s="49">
        <v>0</v>
      </c>
      <c r="H107" s="38">
        <f t="shared" si="20"/>
        <v>0</v>
      </c>
      <c r="I107" s="49">
        <v>6</v>
      </c>
      <c r="J107" s="38">
        <f t="shared" si="21"/>
        <v>19.35483870967742</v>
      </c>
      <c r="K107" s="49">
        <v>24</v>
      </c>
      <c r="L107" s="38">
        <f t="shared" si="22"/>
        <v>77.41935483870968</v>
      </c>
      <c r="M107" s="49">
        <v>1</v>
      </c>
      <c r="N107" s="38">
        <f t="shared" si="23"/>
        <v>3.225806451612903</v>
      </c>
      <c r="O107" s="54"/>
      <c r="P107" s="256">
        <v>44799</v>
      </c>
    </row>
    <row r="108" spans="1:16" s="16" customFormat="1" ht="15.95" customHeight="1">
      <c r="A108" s="49">
        <v>48</v>
      </c>
      <c r="B108" s="263" t="s">
        <v>466</v>
      </c>
      <c r="C108" s="50">
        <f t="shared" si="18"/>
        <v>32</v>
      </c>
      <c r="D108" s="131">
        <v>2</v>
      </c>
      <c r="E108" s="36">
        <v>0</v>
      </c>
      <c r="F108" s="38">
        <f t="shared" si="19"/>
        <v>0</v>
      </c>
      <c r="G108" s="36">
        <v>0</v>
      </c>
      <c r="H108" s="38">
        <f t="shared" si="20"/>
        <v>0</v>
      </c>
      <c r="I108" s="36">
        <v>0</v>
      </c>
      <c r="J108" s="38">
        <f t="shared" si="21"/>
        <v>0</v>
      </c>
      <c r="K108" s="36">
        <v>29</v>
      </c>
      <c r="L108" s="38">
        <f t="shared" si="22"/>
        <v>90.625</v>
      </c>
      <c r="M108" s="36">
        <v>3</v>
      </c>
      <c r="N108" s="38">
        <f t="shared" si="23"/>
        <v>9.375</v>
      </c>
      <c r="O108" s="53"/>
      <c r="P108" s="256">
        <v>44799</v>
      </c>
    </row>
    <row r="109" spans="1:16" s="16" customFormat="1" ht="15.95" customHeight="1">
      <c r="A109" s="49">
        <v>49</v>
      </c>
      <c r="B109" s="255" t="s">
        <v>465</v>
      </c>
      <c r="C109" s="50">
        <f t="shared" si="18"/>
        <v>22</v>
      </c>
      <c r="D109" s="131">
        <v>3</v>
      </c>
      <c r="E109" s="36">
        <v>2</v>
      </c>
      <c r="F109" s="38">
        <f t="shared" si="19"/>
        <v>9.0909090909090917</v>
      </c>
      <c r="G109" s="36">
        <v>3</v>
      </c>
      <c r="H109" s="38">
        <f t="shared" si="20"/>
        <v>13.636363636363637</v>
      </c>
      <c r="I109" s="36">
        <v>9</v>
      </c>
      <c r="J109" s="38">
        <f t="shared" si="21"/>
        <v>40.909090909090907</v>
      </c>
      <c r="K109" s="36">
        <v>8</v>
      </c>
      <c r="L109" s="38">
        <f t="shared" si="22"/>
        <v>36.363636363636367</v>
      </c>
      <c r="M109" s="36">
        <v>0</v>
      </c>
      <c r="N109" s="38">
        <f t="shared" si="23"/>
        <v>0</v>
      </c>
      <c r="O109" s="53"/>
      <c r="P109" s="143">
        <v>44725</v>
      </c>
    </row>
    <row r="110" spans="1:16" s="16" customFormat="1" ht="15.95" customHeight="1">
      <c r="A110" s="49">
        <v>50</v>
      </c>
      <c r="B110" s="255" t="s">
        <v>464</v>
      </c>
      <c r="C110" s="50">
        <f t="shared" si="18"/>
        <v>12</v>
      </c>
      <c r="D110" s="131">
        <v>4</v>
      </c>
      <c r="E110" s="36">
        <v>0</v>
      </c>
      <c r="F110" s="38">
        <f t="shared" si="19"/>
        <v>0</v>
      </c>
      <c r="G110" s="36">
        <v>4</v>
      </c>
      <c r="H110" s="38">
        <f t="shared" si="20"/>
        <v>33.333333333333336</v>
      </c>
      <c r="I110" s="36">
        <v>8</v>
      </c>
      <c r="J110" s="38">
        <f t="shared" si="21"/>
        <v>66.666666666666671</v>
      </c>
      <c r="K110" s="36">
        <v>0</v>
      </c>
      <c r="L110" s="38">
        <f t="shared" si="22"/>
        <v>0</v>
      </c>
      <c r="M110" s="36">
        <v>0</v>
      </c>
      <c r="N110" s="38">
        <f t="shared" si="23"/>
        <v>0</v>
      </c>
      <c r="O110" s="53"/>
      <c r="P110" s="143">
        <v>44725</v>
      </c>
    </row>
    <row r="111" spans="1:16" s="16" customFormat="1" ht="15.95" customHeight="1">
      <c r="A111" s="49">
        <v>51</v>
      </c>
      <c r="B111" s="255" t="s">
        <v>463</v>
      </c>
      <c r="C111" s="50">
        <f t="shared" si="18"/>
        <v>47</v>
      </c>
      <c r="D111" s="131">
        <v>40</v>
      </c>
      <c r="E111" s="49">
        <v>2</v>
      </c>
      <c r="F111" s="38">
        <f t="shared" si="19"/>
        <v>4.2553191489361701</v>
      </c>
      <c r="G111" s="49">
        <v>4</v>
      </c>
      <c r="H111" s="38">
        <f t="shared" si="20"/>
        <v>8.5106382978723403</v>
      </c>
      <c r="I111" s="49">
        <v>25</v>
      </c>
      <c r="J111" s="38">
        <f t="shared" si="21"/>
        <v>53.191489361702125</v>
      </c>
      <c r="K111" s="49">
        <v>16</v>
      </c>
      <c r="L111" s="38">
        <f t="shared" si="22"/>
        <v>34.042553191489361</v>
      </c>
      <c r="M111" s="49">
        <v>0</v>
      </c>
      <c r="N111" s="38">
        <f t="shared" si="23"/>
        <v>0</v>
      </c>
      <c r="O111" s="53"/>
      <c r="P111" s="143">
        <v>44739</v>
      </c>
    </row>
    <row r="112" spans="1:16" s="16" customFormat="1" ht="15.95" customHeight="1">
      <c r="A112" s="49">
        <v>52</v>
      </c>
      <c r="B112" s="255" t="s">
        <v>462</v>
      </c>
      <c r="C112" s="50">
        <f t="shared" si="18"/>
        <v>39</v>
      </c>
      <c r="D112" s="131">
        <v>22</v>
      </c>
      <c r="E112" s="36">
        <v>0</v>
      </c>
      <c r="F112" s="38">
        <f t="shared" si="19"/>
        <v>0</v>
      </c>
      <c r="G112" s="36">
        <v>2</v>
      </c>
      <c r="H112" s="38">
        <f t="shared" si="20"/>
        <v>5.1282051282051286</v>
      </c>
      <c r="I112" s="36">
        <v>10</v>
      </c>
      <c r="J112" s="38">
        <f t="shared" si="21"/>
        <v>25.641025641025642</v>
      </c>
      <c r="K112" s="36">
        <v>27</v>
      </c>
      <c r="L112" s="38">
        <f t="shared" si="22"/>
        <v>69.230769230769226</v>
      </c>
      <c r="M112" s="36">
        <v>0</v>
      </c>
      <c r="N112" s="38">
        <f t="shared" si="23"/>
        <v>0</v>
      </c>
      <c r="O112" s="53"/>
      <c r="P112" s="143">
        <v>44725</v>
      </c>
    </row>
    <row r="113" spans="1:29" s="16" customFormat="1" ht="15.95" customHeight="1">
      <c r="A113" s="49">
        <v>53</v>
      </c>
      <c r="B113" s="255" t="s">
        <v>461</v>
      </c>
      <c r="C113" s="50">
        <f t="shared" si="18"/>
        <v>21</v>
      </c>
      <c r="D113" s="131">
        <v>9</v>
      </c>
      <c r="E113" s="36">
        <v>1</v>
      </c>
      <c r="F113" s="38">
        <f t="shared" si="19"/>
        <v>4.7619047619047619</v>
      </c>
      <c r="G113" s="36">
        <v>3</v>
      </c>
      <c r="H113" s="38">
        <f t="shared" si="20"/>
        <v>14.285714285714286</v>
      </c>
      <c r="I113" s="36">
        <v>13</v>
      </c>
      <c r="J113" s="38">
        <f t="shared" si="21"/>
        <v>61.904761904761905</v>
      </c>
      <c r="K113" s="36">
        <v>4</v>
      </c>
      <c r="L113" s="38">
        <f t="shared" si="22"/>
        <v>19.047619047619047</v>
      </c>
      <c r="M113" s="36">
        <v>0</v>
      </c>
      <c r="N113" s="38">
        <f t="shared" si="23"/>
        <v>0</v>
      </c>
      <c r="O113" s="53"/>
      <c r="P113" s="143">
        <v>44748</v>
      </c>
    </row>
    <row r="114" spans="1:29" s="16" customFormat="1" ht="15.95" customHeight="1">
      <c r="A114" s="49">
        <v>54</v>
      </c>
      <c r="B114" s="255" t="s">
        <v>460</v>
      </c>
      <c r="C114" s="50">
        <f t="shared" si="18"/>
        <v>16</v>
      </c>
      <c r="D114" s="131">
        <v>5</v>
      </c>
      <c r="E114" s="36">
        <v>1</v>
      </c>
      <c r="F114" s="38">
        <f t="shared" si="19"/>
        <v>6.25</v>
      </c>
      <c r="G114" s="36">
        <v>10</v>
      </c>
      <c r="H114" s="38">
        <f t="shared" si="20"/>
        <v>62.5</v>
      </c>
      <c r="I114" s="36">
        <v>5</v>
      </c>
      <c r="J114" s="38">
        <f t="shared" si="21"/>
        <v>31.25</v>
      </c>
      <c r="K114" s="36">
        <v>0</v>
      </c>
      <c r="L114" s="38">
        <f t="shared" si="22"/>
        <v>0</v>
      </c>
      <c r="M114" s="36">
        <v>0</v>
      </c>
      <c r="N114" s="38">
        <f t="shared" si="23"/>
        <v>0</v>
      </c>
      <c r="O114" s="53"/>
      <c r="P114" s="143">
        <v>44739</v>
      </c>
    </row>
    <row r="115" spans="1:29" s="16" customFormat="1" ht="15.95" customHeight="1">
      <c r="A115" s="49">
        <v>55</v>
      </c>
      <c r="B115" s="255" t="s">
        <v>470</v>
      </c>
      <c r="C115" s="50">
        <f t="shared" si="18"/>
        <v>15</v>
      </c>
      <c r="D115" s="131">
        <v>2</v>
      </c>
      <c r="E115" s="49">
        <v>0</v>
      </c>
      <c r="F115" s="38">
        <f t="shared" si="19"/>
        <v>0</v>
      </c>
      <c r="G115" s="49">
        <v>4</v>
      </c>
      <c r="H115" s="38">
        <f t="shared" si="20"/>
        <v>26.666666666666668</v>
      </c>
      <c r="I115" s="49">
        <v>9</v>
      </c>
      <c r="J115" s="38">
        <f t="shared" si="21"/>
        <v>60</v>
      </c>
      <c r="K115" s="49">
        <v>2</v>
      </c>
      <c r="L115" s="38">
        <f t="shared" si="22"/>
        <v>13.333333333333334</v>
      </c>
      <c r="M115" s="49">
        <v>0</v>
      </c>
      <c r="N115" s="38">
        <f t="shared" si="23"/>
        <v>0</v>
      </c>
      <c r="O115" s="54"/>
      <c r="P115" s="143">
        <v>44725</v>
      </c>
    </row>
    <row r="116" spans="1:29" s="16" customFormat="1" ht="15.95" customHeight="1">
      <c r="A116" s="49">
        <v>56</v>
      </c>
      <c r="B116" s="255" t="s">
        <v>456</v>
      </c>
      <c r="C116" s="50">
        <f t="shared" si="18"/>
        <v>8</v>
      </c>
      <c r="D116" s="131">
        <v>3</v>
      </c>
      <c r="E116" s="36">
        <v>0</v>
      </c>
      <c r="F116" s="38">
        <f t="shared" si="19"/>
        <v>0</v>
      </c>
      <c r="G116" s="36">
        <v>1</v>
      </c>
      <c r="H116" s="38">
        <f t="shared" si="20"/>
        <v>12.5</v>
      </c>
      <c r="I116" s="36">
        <v>5</v>
      </c>
      <c r="J116" s="38">
        <f t="shared" si="21"/>
        <v>62.5</v>
      </c>
      <c r="K116" s="36">
        <v>2</v>
      </c>
      <c r="L116" s="38">
        <f t="shared" si="22"/>
        <v>25</v>
      </c>
      <c r="M116" s="36">
        <v>0</v>
      </c>
      <c r="N116" s="38">
        <f t="shared" si="23"/>
        <v>0</v>
      </c>
      <c r="O116" s="53"/>
      <c r="P116" s="143">
        <v>44741</v>
      </c>
    </row>
    <row r="117" spans="1:29" s="16" customFormat="1" ht="15.95" customHeight="1">
      <c r="A117" s="49">
        <v>57</v>
      </c>
      <c r="B117" s="255" t="s">
        <v>459</v>
      </c>
      <c r="C117" s="50">
        <f t="shared" si="18"/>
        <v>36</v>
      </c>
      <c r="D117" s="131">
        <v>14</v>
      </c>
      <c r="E117" s="36">
        <v>2</v>
      </c>
      <c r="F117" s="38">
        <f t="shared" si="19"/>
        <v>5.5555555555555554</v>
      </c>
      <c r="G117" s="36">
        <v>14</v>
      </c>
      <c r="H117" s="38">
        <f t="shared" si="20"/>
        <v>38.888888888888886</v>
      </c>
      <c r="I117" s="36">
        <v>9</v>
      </c>
      <c r="J117" s="38">
        <f t="shared" si="21"/>
        <v>25</v>
      </c>
      <c r="K117" s="36">
        <v>9</v>
      </c>
      <c r="L117" s="38">
        <f t="shared" si="22"/>
        <v>25</v>
      </c>
      <c r="M117" s="36">
        <v>2</v>
      </c>
      <c r="N117" s="38">
        <f t="shared" si="23"/>
        <v>5.5555555555555554</v>
      </c>
      <c r="O117" s="53"/>
      <c r="P117" s="143">
        <v>44735</v>
      </c>
    </row>
    <row r="118" spans="1:29" s="16" customFormat="1" ht="15.95" customHeight="1">
      <c r="A118" s="49">
        <v>58</v>
      </c>
      <c r="B118" s="255" t="s">
        <v>458</v>
      </c>
      <c r="C118" s="50">
        <f t="shared" si="18"/>
        <v>25</v>
      </c>
      <c r="D118" s="131"/>
      <c r="E118" s="36">
        <v>0</v>
      </c>
      <c r="F118" s="38">
        <f t="shared" si="19"/>
        <v>0</v>
      </c>
      <c r="G118" s="36">
        <v>2</v>
      </c>
      <c r="H118" s="38">
        <f t="shared" si="20"/>
        <v>8</v>
      </c>
      <c r="I118" s="36">
        <v>6</v>
      </c>
      <c r="J118" s="38">
        <f t="shared" si="21"/>
        <v>24</v>
      </c>
      <c r="K118" s="36">
        <v>17</v>
      </c>
      <c r="L118" s="38">
        <f t="shared" si="22"/>
        <v>68</v>
      </c>
      <c r="M118" s="36">
        <v>0</v>
      </c>
      <c r="N118" s="38">
        <f t="shared" si="23"/>
        <v>0</v>
      </c>
      <c r="O118" s="53"/>
      <c r="P118" s="143">
        <v>44726</v>
      </c>
    </row>
    <row r="119" spans="1:29" s="16" customFormat="1" ht="15.95" customHeight="1">
      <c r="A119" s="49">
        <v>59</v>
      </c>
      <c r="B119" s="255" t="s">
        <v>457</v>
      </c>
      <c r="C119" s="50">
        <f t="shared" si="18"/>
        <v>9</v>
      </c>
      <c r="D119" s="131"/>
      <c r="E119" s="36">
        <v>0</v>
      </c>
      <c r="F119" s="38">
        <f t="shared" si="19"/>
        <v>0</v>
      </c>
      <c r="G119" s="36">
        <v>1</v>
      </c>
      <c r="H119" s="38">
        <f t="shared" si="20"/>
        <v>11.111111111111111</v>
      </c>
      <c r="I119" s="36">
        <v>5</v>
      </c>
      <c r="J119" s="38">
        <f t="shared" si="21"/>
        <v>55.555555555555557</v>
      </c>
      <c r="K119" s="36">
        <v>3</v>
      </c>
      <c r="L119" s="38">
        <f t="shared" si="22"/>
        <v>33.333333333333336</v>
      </c>
      <c r="M119" s="36">
        <v>0</v>
      </c>
      <c r="N119" s="38">
        <f t="shared" si="23"/>
        <v>0</v>
      </c>
      <c r="O119" s="53"/>
      <c r="P119" s="143">
        <v>44726</v>
      </c>
    </row>
    <row r="120" spans="1:29" s="25" customFormat="1" ht="20.100000000000001" customHeight="1">
      <c r="A120" s="318" t="s">
        <v>415</v>
      </c>
      <c r="B120" s="318"/>
      <c r="C120" s="29">
        <f>SUM(C61:C119)</f>
        <v>1819</v>
      </c>
      <c r="D120" s="29">
        <f>SUM(D61:D119)</f>
        <v>154</v>
      </c>
      <c r="E120" s="29">
        <f>SUM(E61:E119)</f>
        <v>17</v>
      </c>
      <c r="F120" s="42">
        <f t="shared" si="19"/>
        <v>0.93457943925233644</v>
      </c>
      <c r="G120" s="29">
        <f>SUM(G61:G119)</f>
        <v>123</v>
      </c>
      <c r="H120" s="42">
        <f t="shared" si="20"/>
        <v>6.7619571192963166</v>
      </c>
      <c r="I120" s="29">
        <f>SUM(I61:I119)</f>
        <v>359</v>
      </c>
      <c r="J120" s="42">
        <f t="shared" si="21"/>
        <v>19.736118746564046</v>
      </c>
      <c r="K120" s="29">
        <f>SUM(K61:K119)</f>
        <v>1252</v>
      </c>
      <c r="L120" s="42">
        <f t="shared" si="22"/>
        <v>68.829026937877956</v>
      </c>
      <c r="M120" s="29">
        <f>SUM(M61:M119)</f>
        <v>68</v>
      </c>
      <c r="N120" s="42">
        <f t="shared" si="23"/>
        <v>3.7383177570093458</v>
      </c>
      <c r="O120" s="29">
        <f>SUM(O61:O119)</f>
        <v>0</v>
      </c>
      <c r="P120" s="14"/>
      <c r="Q120" s="14"/>
      <c r="R120" s="14"/>
      <c r="S120" s="14"/>
      <c r="T120" s="14"/>
      <c r="U120" s="14"/>
      <c r="V120" s="14"/>
      <c r="W120" s="14"/>
      <c r="X120" s="14"/>
      <c r="Y120" s="14"/>
      <c r="Z120" s="14"/>
      <c r="AA120" s="14"/>
      <c r="AB120" s="14"/>
      <c r="AC120" s="14"/>
    </row>
    <row r="121" spans="1:29" s="16" customFormat="1" ht="18" customHeight="1">
      <c r="A121" s="49">
        <v>1</v>
      </c>
      <c r="B121" s="255" t="s">
        <v>476</v>
      </c>
      <c r="C121" s="50">
        <f t="shared" ref="C121:C126" si="24">SUM(E121,G121,I121,K121,M121,O121)</f>
        <v>13</v>
      </c>
      <c r="D121" s="133"/>
      <c r="E121" s="49">
        <v>0</v>
      </c>
      <c r="F121" s="38">
        <f t="shared" ref="F121:F201" si="25">E121*100/C121</f>
        <v>0</v>
      </c>
      <c r="G121" s="49">
        <v>1</v>
      </c>
      <c r="H121" s="38">
        <f t="shared" ref="H121:H201" si="26">G121*100/C121</f>
        <v>7.6923076923076925</v>
      </c>
      <c r="I121" s="49">
        <v>3</v>
      </c>
      <c r="J121" s="38">
        <f t="shared" ref="J121:J201" si="27">I121*100/C121</f>
        <v>23.076923076923077</v>
      </c>
      <c r="K121" s="49">
        <v>9</v>
      </c>
      <c r="L121" s="38">
        <f t="shared" ref="L121:L201" si="28">K121*100/C121</f>
        <v>69.230769230769226</v>
      </c>
      <c r="M121" s="49">
        <v>0</v>
      </c>
      <c r="N121" s="38">
        <f t="shared" ref="N121:N201" si="29">M121*100/C121</f>
        <v>0</v>
      </c>
      <c r="O121" s="53"/>
      <c r="P121" s="143">
        <v>44720</v>
      </c>
    </row>
    <row r="122" spans="1:29" s="16" customFormat="1" ht="18" customHeight="1">
      <c r="A122" s="49">
        <v>2</v>
      </c>
      <c r="B122" s="255" t="s">
        <v>477</v>
      </c>
      <c r="C122" s="50">
        <f t="shared" si="24"/>
        <v>22</v>
      </c>
      <c r="D122" s="131"/>
      <c r="E122" s="36">
        <v>1</v>
      </c>
      <c r="F122" s="38">
        <f t="shared" si="25"/>
        <v>4.5454545454545459</v>
      </c>
      <c r="G122" s="36">
        <v>0</v>
      </c>
      <c r="H122" s="38">
        <f t="shared" si="26"/>
        <v>0</v>
      </c>
      <c r="I122" s="36">
        <v>5</v>
      </c>
      <c r="J122" s="38">
        <f t="shared" si="27"/>
        <v>22.727272727272727</v>
      </c>
      <c r="K122" s="36">
        <v>16</v>
      </c>
      <c r="L122" s="38">
        <f t="shared" si="28"/>
        <v>72.727272727272734</v>
      </c>
      <c r="M122" s="36">
        <v>0</v>
      </c>
      <c r="N122" s="38">
        <f t="shared" si="29"/>
        <v>0</v>
      </c>
      <c r="O122" s="53"/>
      <c r="P122" s="143">
        <v>44833</v>
      </c>
    </row>
    <row r="123" spans="1:29" s="16" customFormat="1" ht="18" customHeight="1">
      <c r="A123" s="49">
        <v>3</v>
      </c>
      <c r="B123" s="255" t="s">
        <v>478</v>
      </c>
      <c r="C123" s="50">
        <f t="shared" si="24"/>
        <v>14</v>
      </c>
      <c r="D123" s="131"/>
      <c r="E123" s="36">
        <v>0</v>
      </c>
      <c r="F123" s="38">
        <f t="shared" si="25"/>
        <v>0</v>
      </c>
      <c r="G123" s="36">
        <v>2</v>
      </c>
      <c r="H123" s="38">
        <f t="shared" si="26"/>
        <v>14.285714285714286</v>
      </c>
      <c r="I123" s="36">
        <v>5</v>
      </c>
      <c r="J123" s="38">
        <f t="shared" si="27"/>
        <v>35.714285714285715</v>
      </c>
      <c r="K123" s="36">
        <v>7</v>
      </c>
      <c r="L123" s="38">
        <f t="shared" si="28"/>
        <v>50</v>
      </c>
      <c r="M123" s="36">
        <v>0</v>
      </c>
      <c r="N123" s="38">
        <f t="shared" si="29"/>
        <v>0</v>
      </c>
      <c r="O123" s="53"/>
      <c r="P123" s="143">
        <v>44832</v>
      </c>
    </row>
    <row r="124" spans="1:29" s="16" customFormat="1" ht="18" customHeight="1">
      <c r="A124" s="49">
        <v>4</v>
      </c>
      <c r="B124" s="255" t="s">
        <v>479</v>
      </c>
      <c r="C124" s="50">
        <f t="shared" si="24"/>
        <v>37</v>
      </c>
      <c r="D124" s="133"/>
      <c r="E124" s="49">
        <v>3</v>
      </c>
      <c r="F124" s="38">
        <f t="shared" si="25"/>
        <v>8.1081081081081088</v>
      </c>
      <c r="G124" s="49">
        <v>4</v>
      </c>
      <c r="H124" s="38">
        <f t="shared" si="26"/>
        <v>10.810810810810811</v>
      </c>
      <c r="I124" s="49">
        <v>11</v>
      </c>
      <c r="J124" s="38">
        <f t="shared" si="27"/>
        <v>29.72972972972973</v>
      </c>
      <c r="K124" s="49">
        <v>14</v>
      </c>
      <c r="L124" s="38">
        <f t="shared" si="28"/>
        <v>37.837837837837839</v>
      </c>
      <c r="M124" s="49">
        <v>5</v>
      </c>
      <c r="N124" s="38">
        <f t="shared" si="29"/>
        <v>13.513513513513514</v>
      </c>
      <c r="O124" s="53"/>
      <c r="P124" s="143">
        <v>44739</v>
      </c>
    </row>
    <row r="125" spans="1:29" s="16" customFormat="1" ht="18" customHeight="1">
      <c r="A125" s="49">
        <v>5</v>
      </c>
      <c r="B125" s="255" t="s">
        <v>480</v>
      </c>
      <c r="C125" s="50">
        <f t="shared" si="24"/>
        <v>32</v>
      </c>
      <c r="D125" s="131"/>
      <c r="E125" s="36">
        <v>0</v>
      </c>
      <c r="F125" s="38">
        <f t="shared" si="25"/>
        <v>0</v>
      </c>
      <c r="G125" s="36">
        <v>7</v>
      </c>
      <c r="H125" s="38">
        <f t="shared" si="26"/>
        <v>21.875</v>
      </c>
      <c r="I125" s="36">
        <v>19</v>
      </c>
      <c r="J125" s="38">
        <f t="shared" si="27"/>
        <v>59.375</v>
      </c>
      <c r="K125" s="36">
        <v>6</v>
      </c>
      <c r="L125" s="38">
        <f t="shared" si="28"/>
        <v>18.75</v>
      </c>
      <c r="M125" s="36">
        <v>0</v>
      </c>
      <c r="N125" s="38">
        <f t="shared" si="29"/>
        <v>0</v>
      </c>
      <c r="O125" s="53"/>
      <c r="P125" s="143">
        <v>44743</v>
      </c>
    </row>
    <row r="126" spans="1:29" s="16" customFormat="1" ht="18" customHeight="1">
      <c r="A126" s="49">
        <v>6</v>
      </c>
      <c r="B126" s="255" t="s">
        <v>481</v>
      </c>
      <c r="C126" s="50">
        <f t="shared" si="24"/>
        <v>35</v>
      </c>
      <c r="D126" s="131"/>
      <c r="E126" s="36">
        <v>0</v>
      </c>
      <c r="F126" s="38">
        <f t="shared" si="25"/>
        <v>0</v>
      </c>
      <c r="G126" s="36">
        <v>4</v>
      </c>
      <c r="H126" s="38">
        <f t="shared" si="26"/>
        <v>11.428571428571429</v>
      </c>
      <c r="I126" s="36">
        <v>22</v>
      </c>
      <c r="J126" s="38">
        <f t="shared" si="27"/>
        <v>62.857142857142854</v>
      </c>
      <c r="K126" s="36">
        <v>9</v>
      </c>
      <c r="L126" s="38">
        <f t="shared" si="28"/>
        <v>25.714285714285715</v>
      </c>
      <c r="M126" s="36">
        <v>0</v>
      </c>
      <c r="N126" s="38">
        <f t="shared" si="29"/>
        <v>0</v>
      </c>
      <c r="O126" s="53"/>
      <c r="P126" s="143">
        <v>44741</v>
      </c>
    </row>
    <row r="127" spans="1:29" s="25" customFormat="1" ht="20.100000000000001" customHeight="1">
      <c r="A127" s="318" t="s">
        <v>475</v>
      </c>
      <c r="B127" s="318"/>
      <c r="C127" s="29">
        <f>SUM(C121:C126)</f>
        <v>153</v>
      </c>
      <c r="D127" s="29">
        <f>SUM(D121:D126)</f>
        <v>0</v>
      </c>
      <c r="E127" s="29">
        <f>SUM(E121:E126)</f>
        <v>4</v>
      </c>
      <c r="F127" s="42">
        <f t="shared" si="25"/>
        <v>2.6143790849673203</v>
      </c>
      <c r="G127" s="29">
        <f>SUM(G121:G126)</f>
        <v>18</v>
      </c>
      <c r="H127" s="42">
        <f t="shared" si="26"/>
        <v>11.764705882352942</v>
      </c>
      <c r="I127" s="29">
        <f>SUM(I121:I126)</f>
        <v>65</v>
      </c>
      <c r="J127" s="42">
        <f t="shared" si="27"/>
        <v>42.483660130718953</v>
      </c>
      <c r="K127" s="29">
        <f>SUM(K121:K126)</f>
        <v>61</v>
      </c>
      <c r="L127" s="42">
        <f t="shared" si="28"/>
        <v>39.869281045751634</v>
      </c>
      <c r="M127" s="29">
        <f>SUM(M121:M126)</f>
        <v>5</v>
      </c>
      <c r="N127" s="42">
        <f t="shared" si="29"/>
        <v>3.2679738562091503</v>
      </c>
      <c r="O127" s="29">
        <f>SUM(O121:O126)</f>
        <v>0</v>
      </c>
      <c r="P127" s="14"/>
      <c r="Q127" s="14"/>
      <c r="R127" s="14"/>
      <c r="S127" s="14"/>
      <c r="T127" s="14"/>
      <c r="U127" s="14"/>
      <c r="V127" s="14"/>
      <c r="W127" s="14"/>
      <c r="X127" s="14"/>
      <c r="Y127" s="14"/>
      <c r="Z127" s="14"/>
      <c r="AA127" s="14"/>
      <c r="AB127" s="14"/>
      <c r="AC127" s="14"/>
    </row>
    <row r="128" spans="1:29" s="16" customFormat="1" ht="18" customHeight="1">
      <c r="A128" s="49">
        <v>1</v>
      </c>
      <c r="B128" s="196" t="s">
        <v>484</v>
      </c>
      <c r="C128" s="50">
        <f>SUM(E128,G128,I128,K128,M128,O128)</f>
        <v>9</v>
      </c>
      <c r="D128" s="133"/>
      <c r="E128" s="49">
        <v>4</v>
      </c>
      <c r="F128" s="38">
        <f t="shared" si="25"/>
        <v>44.444444444444443</v>
      </c>
      <c r="G128" s="49">
        <v>2</v>
      </c>
      <c r="H128" s="38">
        <f t="shared" si="26"/>
        <v>22.222222222222221</v>
      </c>
      <c r="I128" s="49">
        <v>3</v>
      </c>
      <c r="J128" s="38">
        <f t="shared" si="27"/>
        <v>33.333333333333336</v>
      </c>
      <c r="K128" s="49">
        <v>0</v>
      </c>
      <c r="L128" s="38">
        <f t="shared" si="28"/>
        <v>0</v>
      </c>
      <c r="M128" s="49">
        <v>0</v>
      </c>
      <c r="N128" s="38">
        <f t="shared" si="29"/>
        <v>0</v>
      </c>
      <c r="O128" s="53"/>
      <c r="P128" s="143">
        <v>44704</v>
      </c>
    </row>
    <row r="129" spans="1:29" s="16" customFormat="1" ht="18" customHeight="1">
      <c r="A129" s="49">
        <v>2</v>
      </c>
      <c r="B129" s="196" t="s">
        <v>485</v>
      </c>
      <c r="C129" s="50">
        <f>SUM(E129,G129,I129,K129,M129,O129)</f>
        <v>13</v>
      </c>
      <c r="D129" s="131"/>
      <c r="E129" s="36">
        <v>0</v>
      </c>
      <c r="F129" s="38">
        <f t="shared" si="25"/>
        <v>0</v>
      </c>
      <c r="G129" s="36">
        <v>6</v>
      </c>
      <c r="H129" s="38">
        <f t="shared" si="26"/>
        <v>46.153846153846153</v>
      </c>
      <c r="I129" s="36">
        <v>3</v>
      </c>
      <c r="J129" s="38">
        <f t="shared" si="27"/>
        <v>23.076923076923077</v>
      </c>
      <c r="K129" s="36">
        <v>4</v>
      </c>
      <c r="L129" s="38">
        <f t="shared" si="28"/>
        <v>30.76923076923077</v>
      </c>
      <c r="M129" s="36">
        <v>0</v>
      </c>
      <c r="N129" s="38">
        <f t="shared" si="29"/>
        <v>0</v>
      </c>
      <c r="O129" s="53"/>
      <c r="P129" s="143">
        <v>44707</v>
      </c>
    </row>
    <row r="130" spans="1:29" s="25" customFormat="1" ht="20.100000000000001" customHeight="1">
      <c r="A130" s="318" t="s">
        <v>483</v>
      </c>
      <c r="B130" s="318"/>
      <c r="C130" s="29">
        <f>SUM(C128:C129)</f>
        <v>22</v>
      </c>
      <c r="D130" s="29">
        <f>SUM(D128:D129)</f>
        <v>0</v>
      </c>
      <c r="E130" s="29">
        <f>SUM(E128:E129)</f>
        <v>4</v>
      </c>
      <c r="F130" s="42">
        <f t="shared" si="25"/>
        <v>18.181818181818183</v>
      </c>
      <c r="G130" s="29">
        <f>SUM(G128:G129)</f>
        <v>8</v>
      </c>
      <c r="H130" s="42">
        <f t="shared" si="26"/>
        <v>36.363636363636367</v>
      </c>
      <c r="I130" s="29">
        <f>SUM(I128:I129)</f>
        <v>6</v>
      </c>
      <c r="J130" s="42">
        <f t="shared" si="27"/>
        <v>27.272727272727273</v>
      </c>
      <c r="K130" s="29">
        <f>SUM(K128:K129)</f>
        <v>4</v>
      </c>
      <c r="L130" s="42">
        <f t="shared" si="28"/>
        <v>18.181818181818183</v>
      </c>
      <c r="M130" s="29">
        <f>SUM(M128:M129)</f>
        <v>0</v>
      </c>
      <c r="N130" s="42">
        <f t="shared" si="29"/>
        <v>0</v>
      </c>
      <c r="O130" s="29">
        <f>SUM(O128:O129)</f>
        <v>0</v>
      </c>
      <c r="P130" s="14"/>
      <c r="Q130" s="14"/>
      <c r="R130" s="14"/>
      <c r="S130" s="14"/>
      <c r="T130" s="14"/>
      <c r="U130" s="14"/>
      <c r="V130" s="14"/>
      <c r="W130" s="14"/>
      <c r="X130" s="14"/>
      <c r="Y130" s="14"/>
      <c r="Z130" s="14"/>
      <c r="AA130" s="14"/>
      <c r="AB130" s="14"/>
      <c r="AC130" s="14"/>
    </row>
    <row r="131" spans="1:29" s="16" customFormat="1" ht="18" customHeight="1">
      <c r="A131" s="49">
        <v>1</v>
      </c>
      <c r="B131" s="255" t="s">
        <v>486</v>
      </c>
      <c r="C131" s="50">
        <f>SUM(E131,G131,I131,K131,M131,O131)</f>
        <v>13</v>
      </c>
      <c r="D131" s="133"/>
      <c r="E131" s="49">
        <v>1</v>
      </c>
      <c r="F131" s="38">
        <f t="shared" si="25"/>
        <v>7.6923076923076925</v>
      </c>
      <c r="G131" s="49">
        <v>3</v>
      </c>
      <c r="H131" s="38">
        <f t="shared" si="26"/>
        <v>23.076923076923077</v>
      </c>
      <c r="I131" s="49">
        <v>6</v>
      </c>
      <c r="J131" s="38">
        <f t="shared" si="27"/>
        <v>46.153846153846153</v>
      </c>
      <c r="K131" s="49">
        <v>3</v>
      </c>
      <c r="L131" s="38">
        <f t="shared" si="28"/>
        <v>23.076923076923077</v>
      </c>
      <c r="M131" s="49">
        <v>0</v>
      </c>
      <c r="N131" s="38">
        <f t="shared" si="29"/>
        <v>0</v>
      </c>
      <c r="O131" s="53"/>
      <c r="P131" s="143">
        <v>44733</v>
      </c>
    </row>
    <row r="132" spans="1:29" s="16" customFormat="1" ht="18" customHeight="1">
      <c r="A132" s="49">
        <v>2</v>
      </c>
      <c r="B132" s="255" t="s">
        <v>487</v>
      </c>
      <c r="C132" s="50">
        <f>SUM(E132,G132,I132,K132,M132,O132)</f>
        <v>19</v>
      </c>
      <c r="D132" s="131"/>
      <c r="E132" s="36">
        <v>1</v>
      </c>
      <c r="F132" s="38">
        <f t="shared" si="25"/>
        <v>5.2631578947368425</v>
      </c>
      <c r="G132" s="36">
        <v>7</v>
      </c>
      <c r="H132" s="38">
        <f t="shared" si="26"/>
        <v>36.842105263157897</v>
      </c>
      <c r="I132" s="36">
        <v>7</v>
      </c>
      <c r="J132" s="38">
        <f t="shared" si="27"/>
        <v>36.842105263157897</v>
      </c>
      <c r="K132" s="36">
        <v>4</v>
      </c>
      <c r="L132" s="38">
        <f t="shared" si="28"/>
        <v>21.05263157894737</v>
      </c>
      <c r="M132" s="36">
        <v>0</v>
      </c>
      <c r="N132" s="38">
        <f t="shared" si="29"/>
        <v>0</v>
      </c>
      <c r="O132" s="53"/>
      <c r="P132" s="143">
        <v>44739</v>
      </c>
    </row>
    <row r="133" spans="1:29" s="16" customFormat="1" ht="18" customHeight="1">
      <c r="A133" s="49">
        <v>3</v>
      </c>
      <c r="B133" s="255" t="s">
        <v>488</v>
      </c>
      <c r="C133" s="50">
        <f>SUM(E133,G133,I133,K133,M133,O133)</f>
        <v>22</v>
      </c>
      <c r="D133" s="131"/>
      <c r="E133" s="36">
        <v>0</v>
      </c>
      <c r="F133" s="38">
        <f t="shared" si="25"/>
        <v>0</v>
      </c>
      <c r="G133" s="36">
        <v>3</v>
      </c>
      <c r="H133" s="38">
        <f t="shared" si="26"/>
        <v>13.636363636363637</v>
      </c>
      <c r="I133" s="36">
        <v>6</v>
      </c>
      <c r="J133" s="38">
        <f t="shared" si="27"/>
        <v>27.272727272727273</v>
      </c>
      <c r="K133" s="36">
        <v>13</v>
      </c>
      <c r="L133" s="38">
        <f t="shared" si="28"/>
        <v>59.090909090909093</v>
      </c>
      <c r="M133" s="36">
        <v>0</v>
      </c>
      <c r="N133" s="38">
        <f t="shared" si="29"/>
        <v>0</v>
      </c>
      <c r="O133" s="53"/>
      <c r="P133" s="143">
        <v>44741</v>
      </c>
    </row>
    <row r="134" spans="1:29" s="16" customFormat="1" ht="18" customHeight="1">
      <c r="A134" s="49">
        <v>4</v>
      </c>
      <c r="B134" s="255" t="s">
        <v>489</v>
      </c>
      <c r="C134" s="50">
        <f>SUM(E134,G134,I134,K134,M134,O134)</f>
        <v>26</v>
      </c>
      <c r="D134" s="133"/>
      <c r="E134" s="49">
        <v>0</v>
      </c>
      <c r="F134" s="38">
        <f t="shared" si="25"/>
        <v>0</v>
      </c>
      <c r="G134" s="49">
        <v>0</v>
      </c>
      <c r="H134" s="38">
        <f t="shared" si="26"/>
        <v>0</v>
      </c>
      <c r="I134" s="49">
        <v>8</v>
      </c>
      <c r="J134" s="38">
        <f t="shared" si="27"/>
        <v>30.76923076923077</v>
      </c>
      <c r="K134" s="49">
        <v>18</v>
      </c>
      <c r="L134" s="38">
        <f t="shared" si="28"/>
        <v>69.230769230769226</v>
      </c>
      <c r="M134" s="49">
        <v>0</v>
      </c>
      <c r="N134" s="38">
        <f t="shared" si="29"/>
        <v>0</v>
      </c>
      <c r="O134" s="53"/>
      <c r="P134" s="143">
        <v>44741</v>
      </c>
    </row>
    <row r="135" spans="1:29" s="16" customFormat="1" ht="18" customHeight="1">
      <c r="A135" s="49">
        <v>5</v>
      </c>
      <c r="B135" s="255" t="s">
        <v>490</v>
      </c>
      <c r="C135" s="50">
        <f>SUM(E135,G135,I135,K135,M135,O135)</f>
        <v>23</v>
      </c>
      <c r="D135" s="131"/>
      <c r="E135" s="36">
        <v>0</v>
      </c>
      <c r="F135" s="38">
        <f t="shared" si="25"/>
        <v>0</v>
      </c>
      <c r="G135" s="36">
        <v>1</v>
      </c>
      <c r="H135" s="38">
        <f t="shared" si="26"/>
        <v>4.3478260869565215</v>
      </c>
      <c r="I135" s="36">
        <v>7</v>
      </c>
      <c r="J135" s="38">
        <f t="shared" si="27"/>
        <v>30.434782608695652</v>
      </c>
      <c r="K135" s="36">
        <v>15</v>
      </c>
      <c r="L135" s="38">
        <f t="shared" si="28"/>
        <v>65.217391304347828</v>
      </c>
      <c r="M135" s="36">
        <v>0</v>
      </c>
      <c r="N135" s="38">
        <f t="shared" si="29"/>
        <v>0</v>
      </c>
      <c r="O135" s="53"/>
      <c r="P135" s="143">
        <v>44740</v>
      </c>
    </row>
    <row r="136" spans="1:29" s="25" customFormat="1" ht="20.100000000000001" customHeight="1">
      <c r="A136" s="318" t="s">
        <v>482</v>
      </c>
      <c r="B136" s="318"/>
      <c r="C136" s="29">
        <f>SUM(C131:C135)</f>
        <v>103</v>
      </c>
      <c r="D136" s="29">
        <f>SUM(D131:D135)</f>
        <v>0</v>
      </c>
      <c r="E136" s="29">
        <f>SUM(E131:E135)</f>
        <v>2</v>
      </c>
      <c r="F136" s="42">
        <f t="shared" si="25"/>
        <v>1.941747572815534</v>
      </c>
      <c r="G136" s="29">
        <f>SUM(G131:G135)</f>
        <v>14</v>
      </c>
      <c r="H136" s="42">
        <f t="shared" si="26"/>
        <v>13.592233009708737</v>
      </c>
      <c r="I136" s="29">
        <f>SUM(I131:I135)</f>
        <v>34</v>
      </c>
      <c r="J136" s="42">
        <f t="shared" si="27"/>
        <v>33.009708737864081</v>
      </c>
      <c r="K136" s="29">
        <f>SUM(K131:K135)</f>
        <v>53</v>
      </c>
      <c r="L136" s="42">
        <f t="shared" si="28"/>
        <v>51.456310679611647</v>
      </c>
      <c r="M136" s="29">
        <f>SUM(M131:M135)</f>
        <v>0</v>
      </c>
      <c r="N136" s="42">
        <f t="shared" si="29"/>
        <v>0</v>
      </c>
      <c r="O136" s="29">
        <f>SUM(O131:O135)</f>
        <v>0</v>
      </c>
      <c r="P136" s="14"/>
      <c r="Q136" s="14"/>
      <c r="R136" s="14"/>
      <c r="S136" s="14"/>
      <c r="T136" s="14"/>
      <c r="U136" s="14"/>
      <c r="V136" s="14"/>
      <c r="W136" s="14"/>
      <c r="X136" s="14"/>
      <c r="Y136" s="14"/>
      <c r="Z136" s="14"/>
      <c r="AA136" s="14"/>
      <c r="AB136" s="14"/>
      <c r="AC136" s="14"/>
    </row>
    <row r="137" spans="1:29" s="13" customFormat="1" ht="20.100000000000001" customHeight="1">
      <c r="A137" s="47"/>
      <c r="B137" s="315" t="s">
        <v>599</v>
      </c>
      <c r="C137" s="315"/>
      <c r="D137" s="315"/>
      <c r="E137" s="48"/>
      <c r="F137" s="48"/>
      <c r="G137" s="48"/>
      <c r="H137" s="48"/>
      <c r="I137" s="48"/>
      <c r="J137" s="48"/>
      <c r="K137" s="48"/>
      <c r="L137" s="48"/>
      <c r="M137" s="48"/>
      <c r="N137" s="48"/>
      <c r="O137" s="79"/>
      <c r="P137" s="261" t="s">
        <v>665</v>
      </c>
    </row>
    <row r="138" spans="1:29" s="16" customFormat="1" ht="15.95" customHeight="1">
      <c r="A138" s="49">
        <v>1</v>
      </c>
      <c r="B138" s="255" t="s">
        <v>600</v>
      </c>
      <c r="C138" s="50">
        <f t="shared" ref="C138:C157" si="30">SUM(E138,G138,I138,K138,M138,O138)</f>
        <v>52</v>
      </c>
      <c r="D138" s="131"/>
      <c r="E138" s="49">
        <v>0</v>
      </c>
      <c r="F138" s="38">
        <f t="shared" ref="F138:F157" si="31">E138*100/C138</f>
        <v>0</v>
      </c>
      <c r="G138" s="49">
        <v>3</v>
      </c>
      <c r="H138" s="38">
        <f t="shared" ref="H138:H157" si="32">G138*100/C138</f>
        <v>5.7692307692307692</v>
      </c>
      <c r="I138" s="49">
        <v>13</v>
      </c>
      <c r="J138" s="38">
        <f t="shared" ref="J138:J157" si="33">I138*100/C138</f>
        <v>25</v>
      </c>
      <c r="K138" s="49">
        <v>31</v>
      </c>
      <c r="L138" s="38">
        <f t="shared" ref="L138:L157" si="34">K138*100/C138</f>
        <v>59.615384615384613</v>
      </c>
      <c r="M138" s="49">
        <v>5</v>
      </c>
      <c r="N138" s="38">
        <f t="shared" ref="N138:N157" si="35">M138*100/C138</f>
        <v>9.615384615384615</v>
      </c>
      <c r="O138" s="54"/>
      <c r="P138" s="143">
        <v>44655</v>
      </c>
    </row>
    <row r="139" spans="1:29" s="16" customFormat="1" ht="15.95" customHeight="1">
      <c r="A139" s="49">
        <v>2</v>
      </c>
      <c r="B139" s="255" t="s">
        <v>601</v>
      </c>
      <c r="C139" s="50">
        <f t="shared" si="30"/>
        <v>54</v>
      </c>
      <c r="D139" s="131"/>
      <c r="E139" s="49">
        <v>0</v>
      </c>
      <c r="F139" s="38">
        <f t="shared" si="31"/>
        <v>0</v>
      </c>
      <c r="G139" s="49">
        <v>3</v>
      </c>
      <c r="H139" s="38">
        <f t="shared" si="32"/>
        <v>5.5555555555555554</v>
      </c>
      <c r="I139" s="49">
        <v>21</v>
      </c>
      <c r="J139" s="38">
        <f t="shared" si="33"/>
        <v>38.888888888888886</v>
      </c>
      <c r="K139" s="49">
        <v>29</v>
      </c>
      <c r="L139" s="38">
        <f t="shared" si="34"/>
        <v>53.703703703703702</v>
      </c>
      <c r="M139" s="49">
        <v>1</v>
      </c>
      <c r="N139" s="38">
        <f t="shared" si="35"/>
        <v>1.8518518518518519</v>
      </c>
      <c r="O139" s="54"/>
      <c r="P139" s="143">
        <v>44650</v>
      </c>
    </row>
    <row r="140" spans="1:29" s="16" customFormat="1" ht="15.95" customHeight="1">
      <c r="A140" s="49">
        <v>3</v>
      </c>
      <c r="B140" s="255" t="s">
        <v>602</v>
      </c>
      <c r="C140" s="50">
        <f t="shared" si="30"/>
        <v>35</v>
      </c>
      <c r="D140" s="131"/>
      <c r="E140" s="49">
        <v>0</v>
      </c>
      <c r="F140" s="38">
        <f t="shared" si="31"/>
        <v>0</v>
      </c>
      <c r="G140" s="49">
        <v>1</v>
      </c>
      <c r="H140" s="38">
        <f t="shared" si="32"/>
        <v>2.8571428571428572</v>
      </c>
      <c r="I140" s="49">
        <v>7</v>
      </c>
      <c r="J140" s="38">
        <f t="shared" si="33"/>
        <v>20</v>
      </c>
      <c r="K140" s="49">
        <v>24</v>
      </c>
      <c r="L140" s="38">
        <f t="shared" si="34"/>
        <v>68.571428571428569</v>
      </c>
      <c r="M140" s="49">
        <v>3</v>
      </c>
      <c r="N140" s="38">
        <f t="shared" si="35"/>
        <v>8.5714285714285712</v>
      </c>
      <c r="O140" s="54"/>
      <c r="P140" s="143">
        <v>44655</v>
      </c>
    </row>
    <row r="141" spans="1:29" s="16" customFormat="1" ht="15.95" customHeight="1">
      <c r="A141" s="49">
        <v>4</v>
      </c>
      <c r="B141" s="255" t="s">
        <v>603</v>
      </c>
      <c r="C141" s="50">
        <f t="shared" si="30"/>
        <v>28</v>
      </c>
      <c r="D141" s="131"/>
      <c r="E141" s="49">
        <v>0</v>
      </c>
      <c r="F141" s="38">
        <f t="shared" si="31"/>
        <v>0</v>
      </c>
      <c r="G141" s="49">
        <v>0</v>
      </c>
      <c r="H141" s="38">
        <f t="shared" si="32"/>
        <v>0</v>
      </c>
      <c r="I141" s="49">
        <v>4</v>
      </c>
      <c r="J141" s="38">
        <f t="shared" si="33"/>
        <v>14.285714285714286</v>
      </c>
      <c r="K141" s="49">
        <v>20</v>
      </c>
      <c r="L141" s="38">
        <f t="shared" si="34"/>
        <v>71.428571428571431</v>
      </c>
      <c r="M141" s="49">
        <v>4</v>
      </c>
      <c r="N141" s="38">
        <f t="shared" si="35"/>
        <v>14.285714285714286</v>
      </c>
      <c r="O141" s="54"/>
      <c r="P141" s="143">
        <v>44655</v>
      </c>
    </row>
    <row r="142" spans="1:29" s="16" customFormat="1" ht="15.95" customHeight="1">
      <c r="A142" s="49">
        <v>5</v>
      </c>
      <c r="B142" s="255" t="s">
        <v>604</v>
      </c>
      <c r="C142" s="50">
        <f t="shared" si="30"/>
        <v>33</v>
      </c>
      <c r="D142" s="131">
        <v>1</v>
      </c>
      <c r="E142" s="36">
        <v>2</v>
      </c>
      <c r="F142" s="38">
        <f t="shared" si="31"/>
        <v>6.0606060606060606</v>
      </c>
      <c r="G142" s="36">
        <v>2</v>
      </c>
      <c r="H142" s="38">
        <f t="shared" si="32"/>
        <v>6.0606060606060606</v>
      </c>
      <c r="I142" s="36">
        <v>3</v>
      </c>
      <c r="J142" s="38">
        <f t="shared" si="33"/>
        <v>9.0909090909090917</v>
      </c>
      <c r="K142" s="36">
        <v>19</v>
      </c>
      <c r="L142" s="38">
        <f t="shared" si="34"/>
        <v>57.575757575757578</v>
      </c>
      <c r="M142" s="36">
        <v>7</v>
      </c>
      <c r="N142" s="38">
        <f t="shared" si="35"/>
        <v>21.212121212121211</v>
      </c>
      <c r="O142" s="53"/>
      <c r="P142" s="143">
        <v>44655</v>
      </c>
    </row>
    <row r="143" spans="1:29" s="16" customFormat="1" ht="15.95" customHeight="1">
      <c r="A143" s="49">
        <v>6</v>
      </c>
      <c r="B143" s="255" t="s">
        <v>605</v>
      </c>
      <c r="C143" s="50">
        <f t="shared" si="30"/>
        <v>45</v>
      </c>
      <c r="D143" s="131">
        <v>1</v>
      </c>
      <c r="E143" s="49">
        <v>0</v>
      </c>
      <c r="F143" s="38">
        <f t="shared" si="31"/>
        <v>0</v>
      </c>
      <c r="G143" s="49">
        <v>2</v>
      </c>
      <c r="H143" s="38">
        <f t="shared" si="32"/>
        <v>4.4444444444444446</v>
      </c>
      <c r="I143" s="49">
        <v>5</v>
      </c>
      <c r="J143" s="38">
        <f t="shared" si="33"/>
        <v>11.111111111111111</v>
      </c>
      <c r="K143" s="49">
        <v>30</v>
      </c>
      <c r="L143" s="38">
        <f t="shared" si="34"/>
        <v>66.666666666666671</v>
      </c>
      <c r="M143" s="49">
        <v>8</v>
      </c>
      <c r="N143" s="38">
        <f t="shared" si="35"/>
        <v>17.777777777777779</v>
      </c>
      <c r="O143" s="54"/>
      <c r="P143" s="143">
        <v>44652</v>
      </c>
    </row>
    <row r="144" spans="1:29" s="16" customFormat="1" ht="15.95" customHeight="1">
      <c r="A144" s="49">
        <v>7</v>
      </c>
      <c r="B144" s="255" t="s">
        <v>606</v>
      </c>
      <c r="C144" s="50">
        <f t="shared" si="30"/>
        <v>53</v>
      </c>
      <c r="D144" s="131">
        <v>1</v>
      </c>
      <c r="E144" s="49">
        <v>0</v>
      </c>
      <c r="F144" s="38">
        <f t="shared" si="31"/>
        <v>0</v>
      </c>
      <c r="G144" s="49">
        <v>4</v>
      </c>
      <c r="H144" s="38">
        <f t="shared" si="32"/>
        <v>7.5471698113207548</v>
      </c>
      <c r="I144" s="49">
        <v>12</v>
      </c>
      <c r="J144" s="38">
        <f t="shared" si="33"/>
        <v>22.641509433962263</v>
      </c>
      <c r="K144" s="49">
        <v>36</v>
      </c>
      <c r="L144" s="38">
        <f t="shared" si="34"/>
        <v>67.924528301886795</v>
      </c>
      <c r="M144" s="49">
        <v>1</v>
      </c>
      <c r="N144" s="38">
        <f t="shared" si="35"/>
        <v>1.8867924528301887</v>
      </c>
      <c r="O144" s="54"/>
      <c r="P144" s="143">
        <v>44652</v>
      </c>
    </row>
    <row r="145" spans="1:16" s="16" customFormat="1" ht="15.95" customHeight="1">
      <c r="A145" s="49">
        <v>8</v>
      </c>
      <c r="B145" s="255" t="s">
        <v>607</v>
      </c>
      <c r="C145" s="50">
        <f t="shared" si="30"/>
        <v>43</v>
      </c>
      <c r="D145" s="131">
        <v>1</v>
      </c>
      <c r="E145" s="49">
        <v>0</v>
      </c>
      <c r="F145" s="38">
        <f t="shared" si="31"/>
        <v>0</v>
      </c>
      <c r="G145" s="49">
        <v>1</v>
      </c>
      <c r="H145" s="38">
        <f t="shared" si="32"/>
        <v>2.3255813953488373</v>
      </c>
      <c r="I145" s="49">
        <v>7</v>
      </c>
      <c r="J145" s="38">
        <f t="shared" si="33"/>
        <v>16.279069767441861</v>
      </c>
      <c r="K145" s="49">
        <v>31</v>
      </c>
      <c r="L145" s="38">
        <f t="shared" si="34"/>
        <v>72.093023255813947</v>
      </c>
      <c r="M145" s="49">
        <v>4</v>
      </c>
      <c r="N145" s="38">
        <f t="shared" si="35"/>
        <v>9.3023255813953494</v>
      </c>
      <c r="O145" s="53"/>
      <c r="P145" s="143">
        <v>44657</v>
      </c>
    </row>
    <row r="146" spans="1:16" s="16" customFormat="1" ht="15.95" customHeight="1">
      <c r="A146" s="49">
        <v>9</v>
      </c>
      <c r="B146" s="255" t="s">
        <v>608</v>
      </c>
      <c r="C146" s="50">
        <f t="shared" si="30"/>
        <v>49</v>
      </c>
      <c r="D146" s="131"/>
      <c r="E146" s="49">
        <v>3</v>
      </c>
      <c r="F146" s="38">
        <f t="shared" si="31"/>
        <v>6.1224489795918364</v>
      </c>
      <c r="G146" s="49">
        <v>6</v>
      </c>
      <c r="H146" s="38">
        <f t="shared" si="32"/>
        <v>12.244897959183673</v>
      </c>
      <c r="I146" s="49">
        <v>12</v>
      </c>
      <c r="J146" s="38">
        <f t="shared" si="33"/>
        <v>24.489795918367346</v>
      </c>
      <c r="K146" s="49">
        <v>26</v>
      </c>
      <c r="L146" s="38">
        <f t="shared" si="34"/>
        <v>53.061224489795919</v>
      </c>
      <c r="M146" s="49">
        <v>2</v>
      </c>
      <c r="N146" s="38">
        <f t="shared" si="35"/>
        <v>4.0816326530612246</v>
      </c>
      <c r="O146" s="54"/>
      <c r="P146" s="143">
        <v>44652</v>
      </c>
    </row>
    <row r="147" spans="1:16" s="16" customFormat="1" ht="15.95" customHeight="1">
      <c r="A147" s="49">
        <v>10</v>
      </c>
      <c r="B147" s="255" t="s">
        <v>609</v>
      </c>
      <c r="C147" s="50">
        <f t="shared" si="30"/>
        <v>47</v>
      </c>
      <c r="D147" s="131"/>
      <c r="E147" s="49">
        <v>0</v>
      </c>
      <c r="F147" s="38">
        <f t="shared" si="31"/>
        <v>0</v>
      </c>
      <c r="G147" s="49">
        <v>4</v>
      </c>
      <c r="H147" s="38">
        <f t="shared" si="32"/>
        <v>8.5106382978723403</v>
      </c>
      <c r="I147" s="49">
        <v>10</v>
      </c>
      <c r="J147" s="38">
        <f t="shared" si="33"/>
        <v>21.276595744680851</v>
      </c>
      <c r="K147" s="49">
        <v>32</v>
      </c>
      <c r="L147" s="38">
        <f t="shared" si="34"/>
        <v>68.085106382978722</v>
      </c>
      <c r="M147" s="49">
        <v>1</v>
      </c>
      <c r="N147" s="38">
        <f t="shared" si="35"/>
        <v>2.1276595744680851</v>
      </c>
      <c r="O147" s="54"/>
      <c r="P147" s="143">
        <v>44652</v>
      </c>
    </row>
    <row r="148" spans="1:16" s="16" customFormat="1" ht="15.95" customHeight="1">
      <c r="A148" s="49">
        <v>11</v>
      </c>
      <c r="B148" s="255" t="s">
        <v>610</v>
      </c>
      <c r="C148" s="50">
        <f t="shared" si="30"/>
        <v>56</v>
      </c>
      <c r="D148" s="131"/>
      <c r="E148" s="49">
        <v>0</v>
      </c>
      <c r="F148" s="38">
        <f t="shared" si="31"/>
        <v>0</v>
      </c>
      <c r="G148" s="49">
        <v>1</v>
      </c>
      <c r="H148" s="38">
        <f t="shared" si="32"/>
        <v>1.7857142857142858</v>
      </c>
      <c r="I148" s="49">
        <v>3</v>
      </c>
      <c r="J148" s="38">
        <f t="shared" si="33"/>
        <v>5.3571428571428568</v>
      </c>
      <c r="K148" s="49">
        <v>51</v>
      </c>
      <c r="L148" s="38">
        <f t="shared" si="34"/>
        <v>91.071428571428569</v>
      </c>
      <c r="M148" s="49">
        <v>1</v>
      </c>
      <c r="N148" s="38">
        <f t="shared" si="35"/>
        <v>1.7857142857142858</v>
      </c>
      <c r="O148" s="54"/>
      <c r="P148" s="143">
        <v>44652</v>
      </c>
    </row>
    <row r="149" spans="1:16" s="16" customFormat="1" ht="15.95" customHeight="1">
      <c r="A149" s="49">
        <v>12</v>
      </c>
      <c r="B149" s="255" t="s">
        <v>611</v>
      </c>
      <c r="C149" s="50">
        <f t="shared" si="30"/>
        <v>49</v>
      </c>
      <c r="D149" s="131"/>
      <c r="E149" s="49">
        <v>0</v>
      </c>
      <c r="F149" s="38">
        <f t="shared" si="31"/>
        <v>0</v>
      </c>
      <c r="G149" s="49">
        <v>1</v>
      </c>
      <c r="H149" s="38">
        <f t="shared" si="32"/>
        <v>2.0408163265306123</v>
      </c>
      <c r="I149" s="49">
        <v>1</v>
      </c>
      <c r="J149" s="38">
        <f t="shared" si="33"/>
        <v>2.0408163265306123</v>
      </c>
      <c r="K149" s="49">
        <v>47</v>
      </c>
      <c r="L149" s="38">
        <f t="shared" si="34"/>
        <v>95.91836734693878</v>
      </c>
      <c r="M149" s="49">
        <v>0</v>
      </c>
      <c r="N149" s="38">
        <f t="shared" si="35"/>
        <v>0</v>
      </c>
      <c r="O149" s="54"/>
      <c r="P149" s="143">
        <v>44652</v>
      </c>
    </row>
    <row r="150" spans="1:16" s="16" customFormat="1" ht="15.95" customHeight="1">
      <c r="A150" s="49">
        <v>13</v>
      </c>
      <c r="B150" s="255" t="s">
        <v>612</v>
      </c>
      <c r="C150" s="50">
        <f t="shared" si="30"/>
        <v>58</v>
      </c>
      <c r="D150" s="131"/>
      <c r="E150" s="49">
        <v>1</v>
      </c>
      <c r="F150" s="38">
        <f t="shared" si="31"/>
        <v>1.7241379310344827</v>
      </c>
      <c r="G150" s="49">
        <v>3</v>
      </c>
      <c r="H150" s="38">
        <f t="shared" si="32"/>
        <v>5.1724137931034484</v>
      </c>
      <c r="I150" s="49">
        <v>8</v>
      </c>
      <c r="J150" s="38">
        <f t="shared" si="33"/>
        <v>13.793103448275861</v>
      </c>
      <c r="K150" s="49">
        <v>38</v>
      </c>
      <c r="L150" s="38">
        <f t="shared" si="34"/>
        <v>65.517241379310349</v>
      </c>
      <c r="M150" s="49">
        <v>8</v>
      </c>
      <c r="N150" s="38">
        <f t="shared" si="35"/>
        <v>13.793103448275861</v>
      </c>
      <c r="O150" s="54"/>
      <c r="P150" s="143">
        <v>44652</v>
      </c>
    </row>
    <row r="151" spans="1:16" s="16" customFormat="1" ht="15.95" customHeight="1">
      <c r="A151" s="49">
        <v>14</v>
      </c>
      <c r="B151" s="255" t="s">
        <v>613</v>
      </c>
      <c r="C151" s="50">
        <f t="shared" si="30"/>
        <v>34</v>
      </c>
      <c r="D151" s="131"/>
      <c r="E151" s="49">
        <v>1</v>
      </c>
      <c r="F151" s="38">
        <f t="shared" si="31"/>
        <v>2.9411764705882355</v>
      </c>
      <c r="G151" s="49">
        <v>2</v>
      </c>
      <c r="H151" s="38">
        <f t="shared" si="32"/>
        <v>5.882352941176471</v>
      </c>
      <c r="I151" s="49">
        <v>3</v>
      </c>
      <c r="J151" s="38">
        <f t="shared" si="33"/>
        <v>8.8235294117647065</v>
      </c>
      <c r="K151" s="49">
        <v>28</v>
      </c>
      <c r="L151" s="38">
        <f t="shared" si="34"/>
        <v>82.352941176470594</v>
      </c>
      <c r="M151" s="49">
        <v>0</v>
      </c>
      <c r="N151" s="38">
        <f t="shared" si="35"/>
        <v>0</v>
      </c>
      <c r="O151" s="54"/>
      <c r="P151" s="143">
        <v>44650</v>
      </c>
    </row>
    <row r="152" spans="1:16" s="16" customFormat="1" ht="15.95" customHeight="1">
      <c r="A152" s="49">
        <v>15</v>
      </c>
      <c r="B152" s="255" t="s">
        <v>614</v>
      </c>
      <c r="C152" s="50">
        <f t="shared" si="30"/>
        <v>49</v>
      </c>
      <c r="D152" s="131"/>
      <c r="E152" s="49">
        <v>3</v>
      </c>
      <c r="F152" s="38">
        <f t="shared" si="31"/>
        <v>6.1224489795918364</v>
      </c>
      <c r="G152" s="49">
        <v>9</v>
      </c>
      <c r="H152" s="38">
        <f t="shared" si="32"/>
        <v>18.367346938775512</v>
      </c>
      <c r="I152" s="49">
        <v>18</v>
      </c>
      <c r="J152" s="38">
        <f t="shared" si="33"/>
        <v>36.734693877551024</v>
      </c>
      <c r="K152" s="49">
        <v>18</v>
      </c>
      <c r="L152" s="38">
        <f t="shared" si="34"/>
        <v>36.734693877551024</v>
      </c>
      <c r="M152" s="49">
        <v>1</v>
      </c>
      <c r="N152" s="38">
        <f t="shared" si="35"/>
        <v>2.0408163265306123</v>
      </c>
      <c r="O152" s="54"/>
      <c r="P152" s="143">
        <v>44655</v>
      </c>
    </row>
    <row r="153" spans="1:16" s="16" customFormat="1" ht="15.95" customHeight="1">
      <c r="A153" s="49">
        <v>16</v>
      </c>
      <c r="B153" s="255" t="s">
        <v>615</v>
      </c>
      <c r="C153" s="50">
        <f t="shared" si="30"/>
        <v>54</v>
      </c>
      <c r="D153" s="131"/>
      <c r="E153" s="49">
        <v>5</v>
      </c>
      <c r="F153" s="38">
        <f t="shared" si="31"/>
        <v>9.2592592592592595</v>
      </c>
      <c r="G153" s="49">
        <v>17</v>
      </c>
      <c r="H153" s="38">
        <f t="shared" si="32"/>
        <v>31.481481481481481</v>
      </c>
      <c r="I153" s="49">
        <v>15</v>
      </c>
      <c r="J153" s="38">
        <f t="shared" si="33"/>
        <v>27.777777777777779</v>
      </c>
      <c r="K153" s="49">
        <v>14</v>
      </c>
      <c r="L153" s="38">
        <f t="shared" si="34"/>
        <v>25.925925925925927</v>
      </c>
      <c r="M153" s="49">
        <v>3</v>
      </c>
      <c r="N153" s="38">
        <f t="shared" si="35"/>
        <v>5.5555555555555554</v>
      </c>
      <c r="O153" s="54"/>
      <c r="P153" s="143">
        <v>44659</v>
      </c>
    </row>
    <row r="154" spans="1:16" s="16" customFormat="1" ht="15.95" customHeight="1">
      <c r="A154" s="49">
        <v>17</v>
      </c>
      <c r="B154" s="255" t="s">
        <v>616</v>
      </c>
      <c r="C154" s="50">
        <f t="shared" si="30"/>
        <v>49</v>
      </c>
      <c r="D154" s="131"/>
      <c r="E154" s="36">
        <v>0</v>
      </c>
      <c r="F154" s="38">
        <f t="shared" si="31"/>
        <v>0</v>
      </c>
      <c r="G154" s="36">
        <v>0</v>
      </c>
      <c r="H154" s="38">
        <f t="shared" si="32"/>
        <v>0</v>
      </c>
      <c r="I154" s="36">
        <v>9</v>
      </c>
      <c r="J154" s="38">
        <f t="shared" si="33"/>
        <v>18.367346938775512</v>
      </c>
      <c r="K154" s="36">
        <v>30</v>
      </c>
      <c r="L154" s="38">
        <f t="shared" si="34"/>
        <v>61.224489795918366</v>
      </c>
      <c r="M154" s="36">
        <v>10</v>
      </c>
      <c r="N154" s="38">
        <f t="shared" si="35"/>
        <v>20.408163265306122</v>
      </c>
      <c r="O154" s="53"/>
      <c r="P154" s="143">
        <v>44659</v>
      </c>
    </row>
    <row r="155" spans="1:16" s="16" customFormat="1" ht="15.95" customHeight="1">
      <c r="A155" s="49">
        <v>18</v>
      </c>
      <c r="B155" s="255" t="s">
        <v>617</v>
      </c>
      <c r="C155" s="50">
        <f t="shared" si="30"/>
        <v>52</v>
      </c>
      <c r="D155" s="131"/>
      <c r="E155" s="36">
        <v>0</v>
      </c>
      <c r="F155" s="38">
        <f t="shared" si="31"/>
        <v>0</v>
      </c>
      <c r="G155" s="36">
        <v>3</v>
      </c>
      <c r="H155" s="38">
        <f t="shared" si="32"/>
        <v>5.7692307692307692</v>
      </c>
      <c r="I155" s="36">
        <v>10</v>
      </c>
      <c r="J155" s="38">
        <f t="shared" si="33"/>
        <v>19.23076923076923</v>
      </c>
      <c r="K155" s="36">
        <v>32</v>
      </c>
      <c r="L155" s="38">
        <f t="shared" si="34"/>
        <v>61.53846153846154</v>
      </c>
      <c r="M155" s="36">
        <v>7</v>
      </c>
      <c r="N155" s="38">
        <f t="shared" si="35"/>
        <v>13.461538461538462</v>
      </c>
      <c r="O155" s="53"/>
      <c r="P155" s="143">
        <v>44664</v>
      </c>
    </row>
    <row r="156" spans="1:16" s="16" customFormat="1" ht="15.95" customHeight="1">
      <c r="A156" s="49">
        <v>19</v>
      </c>
      <c r="B156" s="255" t="s">
        <v>618</v>
      </c>
      <c r="C156" s="50">
        <f t="shared" si="30"/>
        <v>46</v>
      </c>
      <c r="D156" s="132"/>
      <c r="E156" s="36">
        <v>1</v>
      </c>
      <c r="F156" s="38">
        <f t="shared" si="31"/>
        <v>2.1739130434782608</v>
      </c>
      <c r="G156" s="36">
        <v>7</v>
      </c>
      <c r="H156" s="38">
        <f t="shared" si="32"/>
        <v>15.217391304347826</v>
      </c>
      <c r="I156" s="36">
        <v>19</v>
      </c>
      <c r="J156" s="38">
        <f t="shared" si="33"/>
        <v>41.304347826086953</v>
      </c>
      <c r="K156" s="36">
        <v>18</v>
      </c>
      <c r="L156" s="38">
        <f t="shared" si="34"/>
        <v>39.130434782608695</v>
      </c>
      <c r="M156" s="36">
        <v>1</v>
      </c>
      <c r="N156" s="38">
        <f t="shared" si="35"/>
        <v>2.1739130434782608</v>
      </c>
      <c r="O156" s="54"/>
      <c r="P156" s="143">
        <v>44664</v>
      </c>
    </row>
    <row r="157" spans="1:16" s="16" customFormat="1" ht="15.95" customHeight="1">
      <c r="A157" s="49">
        <v>20</v>
      </c>
      <c r="B157" s="255" t="s">
        <v>619</v>
      </c>
      <c r="C157" s="50">
        <f t="shared" si="30"/>
        <v>56</v>
      </c>
      <c r="D157" s="131"/>
      <c r="E157" s="49">
        <v>2</v>
      </c>
      <c r="F157" s="38">
        <f t="shared" si="31"/>
        <v>3.5714285714285716</v>
      </c>
      <c r="G157" s="49">
        <v>16</v>
      </c>
      <c r="H157" s="38">
        <f t="shared" si="32"/>
        <v>28.571428571428573</v>
      </c>
      <c r="I157" s="49">
        <v>14</v>
      </c>
      <c r="J157" s="38">
        <f t="shared" si="33"/>
        <v>25</v>
      </c>
      <c r="K157" s="49">
        <v>17</v>
      </c>
      <c r="L157" s="38">
        <f t="shared" si="34"/>
        <v>30.357142857142858</v>
      </c>
      <c r="M157" s="49">
        <v>7</v>
      </c>
      <c r="N157" s="38">
        <f t="shared" si="35"/>
        <v>12.5</v>
      </c>
      <c r="O157" s="54"/>
      <c r="P157" s="143">
        <v>44658</v>
      </c>
    </row>
    <row r="158" spans="1:16" s="16" customFormat="1" ht="15.95" customHeight="1">
      <c r="A158" s="49">
        <v>21</v>
      </c>
      <c r="B158" s="255" t="s">
        <v>620</v>
      </c>
      <c r="C158" s="50">
        <f t="shared" ref="C158:C180" si="36">SUM(E158,G158,I158,K158,M158,O158)</f>
        <v>49</v>
      </c>
      <c r="D158" s="131"/>
      <c r="E158" s="36">
        <v>1</v>
      </c>
      <c r="F158" s="38">
        <f t="shared" ref="F158:F192" si="37">E158*100/C158</f>
        <v>2.0408163265306123</v>
      </c>
      <c r="G158" s="36">
        <v>1</v>
      </c>
      <c r="H158" s="38">
        <f t="shared" ref="H158:H192" si="38">G158*100/C158</f>
        <v>2.0408163265306123</v>
      </c>
      <c r="I158" s="36">
        <v>14</v>
      </c>
      <c r="J158" s="38">
        <f t="shared" ref="J158:J192" si="39">I158*100/C158</f>
        <v>28.571428571428573</v>
      </c>
      <c r="K158" s="36">
        <v>26</v>
      </c>
      <c r="L158" s="38">
        <f t="shared" ref="L158:L192" si="40">K158*100/C158</f>
        <v>53.061224489795919</v>
      </c>
      <c r="M158" s="36">
        <v>7</v>
      </c>
      <c r="N158" s="38">
        <f t="shared" ref="N158:N192" si="41">M158*100/C158</f>
        <v>14.285714285714286</v>
      </c>
      <c r="O158" s="53"/>
      <c r="P158" s="143">
        <v>44659</v>
      </c>
    </row>
    <row r="159" spans="1:16" s="16" customFormat="1" ht="15.95" customHeight="1">
      <c r="A159" s="49">
        <v>22</v>
      </c>
      <c r="B159" s="255" t="s">
        <v>621</v>
      </c>
      <c r="C159" s="50">
        <f t="shared" si="36"/>
        <v>52</v>
      </c>
      <c r="D159" s="131">
        <v>1</v>
      </c>
      <c r="E159" s="36">
        <v>2</v>
      </c>
      <c r="F159" s="38">
        <f t="shared" si="37"/>
        <v>3.8461538461538463</v>
      </c>
      <c r="G159" s="36">
        <v>3</v>
      </c>
      <c r="H159" s="38">
        <f t="shared" si="38"/>
        <v>5.7692307692307692</v>
      </c>
      <c r="I159" s="36">
        <v>11</v>
      </c>
      <c r="J159" s="38">
        <f t="shared" si="39"/>
        <v>21.153846153846153</v>
      </c>
      <c r="K159" s="36">
        <v>23</v>
      </c>
      <c r="L159" s="38">
        <f t="shared" si="40"/>
        <v>44.230769230769234</v>
      </c>
      <c r="M159" s="36">
        <v>13</v>
      </c>
      <c r="N159" s="38">
        <f t="shared" si="41"/>
        <v>25</v>
      </c>
      <c r="O159" s="53"/>
      <c r="P159" s="143">
        <v>44665</v>
      </c>
    </row>
    <row r="160" spans="1:16" s="16" customFormat="1" ht="15.95" customHeight="1">
      <c r="A160" s="49">
        <v>23</v>
      </c>
      <c r="B160" s="255" t="s">
        <v>622</v>
      </c>
      <c r="C160" s="50">
        <f t="shared" si="36"/>
        <v>46</v>
      </c>
      <c r="D160" s="131">
        <v>1</v>
      </c>
      <c r="E160" s="36">
        <v>1</v>
      </c>
      <c r="F160" s="38">
        <f t="shared" si="37"/>
        <v>2.1739130434782608</v>
      </c>
      <c r="G160" s="36">
        <v>5</v>
      </c>
      <c r="H160" s="38">
        <f t="shared" si="38"/>
        <v>10.869565217391305</v>
      </c>
      <c r="I160" s="36">
        <v>13</v>
      </c>
      <c r="J160" s="38">
        <f t="shared" si="39"/>
        <v>28.260869565217391</v>
      </c>
      <c r="K160" s="36">
        <v>23</v>
      </c>
      <c r="L160" s="38">
        <f t="shared" si="40"/>
        <v>50</v>
      </c>
      <c r="M160" s="36">
        <v>4</v>
      </c>
      <c r="N160" s="38">
        <f t="shared" si="41"/>
        <v>8.695652173913043</v>
      </c>
      <c r="O160" s="53"/>
      <c r="P160" s="143">
        <v>44659</v>
      </c>
    </row>
    <row r="161" spans="1:16" s="16" customFormat="1" ht="15.95" customHeight="1">
      <c r="A161" s="49">
        <v>24</v>
      </c>
      <c r="B161" s="255" t="s">
        <v>623</v>
      </c>
      <c r="C161" s="50">
        <f t="shared" si="36"/>
        <v>55</v>
      </c>
      <c r="D161" s="131"/>
      <c r="E161" s="36">
        <v>0</v>
      </c>
      <c r="F161" s="38">
        <f t="shared" si="37"/>
        <v>0</v>
      </c>
      <c r="G161" s="36">
        <v>5</v>
      </c>
      <c r="H161" s="38">
        <f t="shared" si="38"/>
        <v>9.0909090909090917</v>
      </c>
      <c r="I161" s="36">
        <v>19</v>
      </c>
      <c r="J161" s="38">
        <f t="shared" si="39"/>
        <v>34.545454545454547</v>
      </c>
      <c r="K161" s="36">
        <v>24</v>
      </c>
      <c r="L161" s="38">
        <f t="shared" si="40"/>
        <v>43.636363636363633</v>
      </c>
      <c r="M161" s="36">
        <v>7</v>
      </c>
      <c r="N161" s="38">
        <f t="shared" si="41"/>
        <v>12.727272727272727</v>
      </c>
      <c r="O161" s="53"/>
      <c r="P161" s="143">
        <v>44664</v>
      </c>
    </row>
    <row r="162" spans="1:16" s="16" customFormat="1" ht="15.95" customHeight="1">
      <c r="A162" s="49">
        <v>25</v>
      </c>
      <c r="B162" s="255" t="s">
        <v>624</v>
      </c>
      <c r="C162" s="50">
        <f t="shared" si="36"/>
        <v>14</v>
      </c>
      <c r="D162" s="131">
        <v>14</v>
      </c>
      <c r="E162" s="36">
        <v>8</v>
      </c>
      <c r="F162" s="38">
        <f t="shared" si="37"/>
        <v>57.142857142857146</v>
      </c>
      <c r="G162" s="36">
        <v>5</v>
      </c>
      <c r="H162" s="38">
        <f t="shared" si="38"/>
        <v>35.714285714285715</v>
      </c>
      <c r="I162" s="36">
        <v>1</v>
      </c>
      <c r="J162" s="38">
        <f t="shared" si="39"/>
        <v>7.1428571428571432</v>
      </c>
      <c r="K162" s="36">
        <v>0</v>
      </c>
      <c r="L162" s="38">
        <f t="shared" si="40"/>
        <v>0</v>
      </c>
      <c r="M162" s="36">
        <v>0</v>
      </c>
      <c r="N162" s="38">
        <f t="shared" si="41"/>
        <v>0</v>
      </c>
      <c r="O162" s="53"/>
      <c r="P162" s="143">
        <v>44652</v>
      </c>
    </row>
    <row r="163" spans="1:16" s="16" customFormat="1" ht="15.95" customHeight="1">
      <c r="A163" s="49">
        <v>26</v>
      </c>
      <c r="B163" s="263" t="s">
        <v>625</v>
      </c>
      <c r="C163" s="50">
        <f t="shared" si="36"/>
        <v>59</v>
      </c>
      <c r="D163" s="131">
        <v>2</v>
      </c>
      <c r="E163" s="36">
        <v>0</v>
      </c>
      <c r="F163" s="38">
        <f t="shared" si="37"/>
        <v>0</v>
      </c>
      <c r="G163" s="36">
        <v>0</v>
      </c>
      <c r="H163" s="38">
        <f t="shared" si="38"/>
        <v>0</v>
      </c>
      <c r="I163" s="36">
        <v>4</v>
      </c>
      <c r="J163" s="38">
        <f t="shared" si="39"/>
        <v>6.7796610169491522</v>
      </c>
      <c r="K163" s="36">
        <v>47</v>
      </c>
      <c r="L163" s="38">
        <f t="shared" si="40"/>
        <v>79.66101694915254</v>
      </c>
      <c r="M163" s="36">
        <v>8</v>
      </c>
      <c r="N163" s="38">
        <f t="shared" si="41"/>
        <v>13.559322033898304</v>
      </c>
      <c r="O163" s="53"/>
      <c r="P163" s="143">
        <v>44673</v>
      </c>
    </row>
    <row r="164" spans="1:16" s="16" customFormat="1" ht="15.95" customHeight="1">
      <c r="A164" s="49">
        <v>27</v>
      </c>
      <c r="B164" s="263" t="s">
        <v>626</v>
      </c>
      <c r="C164" s="50">
        <f t="shared" si="36"/>
        <v>55</v>
      </c>
      <c r="D164" s="131">
        <v>6</v>
      </c>
      <c r="E164" s="36">
        <v>2</v>
      </c>
      <c r="F164" s="38">
        <f t="shared" si="37"/>
        <v>3.6363636363636362</v>
      </c>
      <c r="G164" s="36">
        <v>7</v>
      </c>
      <c r="H164" s="38">
        <f t="shared" si="38"/>
        <v>12.727272727272727</v>
      </c>
      <c r="I164" s="36">
        <v>18</v>
      </c>
      <c r="J164" s="38">
        <f t="shared" si="39"/>
        <v>32.727272727272727</v>
      </c>
      <c r="K164" s="36">
        <v>19</v>
      </c>
      <c r="L164" s="38">
        <f t="shared" si="40"/>
        <v>34.545454545454547</v>
      </c>
      <c r="M164" s="36">
        <v>9</v>
      </c>
      <c r="N164" s="38">
        <f t="shared" si="41"/>
        <v>16.363636363636363</v>
      </c>
      <c r="O164" s="53"/>
      <c r="P164" s="143">
        <v>44678</v>
      </c>
    </row>
    <row r="165" spans="1:16" s="16" customFormat="1" ht="15.95" customHeight="1">
      <c r="A165" s="49">
        <v>28</v>
      </c>
      <c r="B165" s="263" t="s">
        <v>627</v>
      </c>
      <c r="C165" s="50">
        <f t="shared" si="36"/>
        <v>51</v>
      </c>
      <c r="D165" s="131">
        <v>11</v>
      </c>
      <c r="E165" s="36">
        <v>1</v>
      </c>
      <c r="F165" s="38">
        <f t="shared" si="37"/>
        <v>1.9607843137254901</v>
      </c>
      <c r="G165" s="36">
        <v>7</v>
      </c>
      <c r="H165" s="38">
        <f t="shared" si="38"/>
        <v>13.725490196078431</v>
      </c>
      <c r="I165" s="36">
        <v>19</v>
      </c>
      <c r="J165" s="38">
        <f t="shared" si="39"/>
        <v>37.254901960784316</v>
      </c>
      <c r="K165" s="36">
        <v>15</v>
      </c>
      <c r="L165" s="38">
        <f t="shared" si="40"/>
        <v>29.411764705882351</v>
      </c>
      <c r="M165" s="36">
        <v>9</v>
      </c>
      <c r="N165" s="38">
        <f t="shared" si="41"/>
        <v>17.647058823529413</v>
      </c>
      <c r="O165" s="53"/>
      <c r="P165" s="143">
        <v>44666</v>
      </c>
    </row>
    <row r="166" spans="1:16" s="16" customFormat="1" ht="15.95" customHeight="1">
      <c r="A166" s="49">
        <v>29</v>
      </c>
      <c r="B166" s="263" t="s">
        <v>628</v>
      </c>
      <c r="C166" s="50">
        <f t="shared" si="36"/>
        <v>40</v>
      </c>
      <c r="D166" s="131">
        <v>2</v>
      </c>
      <c r="E166" s="36">
        <v>0</v>
      </c>
      <c r="F166" s="38">
        <f t="shared" si="37"/>
        <v>0</v>
      </c>
      <c r="G166" s="36">
        <v>0</v>
      </c>
      <c r="H166" s="38">
        <f t="shared" si="38"/>
        <v>0</v>
      </c>
      <c r="I166" s="36">
        <v>4</v>
      </c>
      <c r="J166" s="38">
        <f t="shared" si="39"/>
        <v>10</v>
      </c>
      <c r="K166" s="36">
        <v>31</v>
      </c>
      <c r="L166" s="38">
        <f t="shared" si="40"/>
        <v>77.5</v>
      </c>
      <c r="M166" s="36">
        <v>5</v>
      </c>
      <c r="N166" s="38">
        <f t="shared" si="41"/>
        <v>12.5</v>
      </c>
      <c r="O166" s="53"/>
      <c r="P166" s="143">
        <v>44659</v>
      </c>
    </row>
    <row r="167" spans="1:16" s="16" customFormat="1" ht="15.95" customHeight="1">
      <c r="A167" s="49">
        <v>30</v>
      </c>
      <c r="B167" s="263" t="s">
        <v>629</v>
      </c>
      <c r="C167" s="50">
        <f t="shared" si="36"/>
        <v>40</v>
      </c>
      <c r="D167" s="131">
        <v>3</v>
      </c>
      <c r="E167" s="36">
        <v>0</v>
      </c>
      <c r="F167" s="38">
        <f t="shared" si="37"/>
        <v>0</v>
      </c>
      <c r="G167" s="36">
        <v>0</v>
      </c>
      <c r="H167" s="38">
        <f t="shared" si="38"/>
        <v>0</v>
      </c>
      <c r="I167" s="36">
        <v>3</v>
      </c>
      <c r="J167" s="38">
        <f t="shared" si="39"/>
        <v>7.5</v>
      </c>
      <c r="K167" s="36">
        <v>29</v>
      </c>
      <c r="L167" s="38">
        <f t="shared" si="40"/>
        <v>72.5</v>
      </c>
      <c r="M167" s="36">
        <v>8</v>
      </c>
      <c r="N167" s="38">
        <f t="shared" si="41"/>
        <v>20</v>
      </c>
      <c r="O167" s="53"/>
      <c r="P167" s="143">
        <v>44664</v>
      </c>
    </row>
    <row r="168" spans="1:16" s="16" customFormat="1" ht="15.95" customHeight="1">
      <c r="A168" s="49">
        <v>31</v>
      </c>
      <c r="B168" s="263" t="s">
        <v>630</v>
      </c>
      <c r="C168" s="50">
        <f t="shared" si="36"/>
        <v>37</v>
      </c>
      <c r="D168" s="131"/>
      <c r="E168" s="36">
        <v>1</v>
      </c>
      <c r="F168" s="38">
        <f t="shared" si="37"/>
        <v>2.7027027027027026</v>
      </c>
      <c r="G168" s="36">
        <v>1</v>
      </c>
      <c r="H168" s="38">
        <f t="shared" si="38"/>
        <v>2.7027027027027026</v>
      </c>
      <c r="I168" s="36">
        <v>9</v>
      </c>
      <c r="J168" s="38">
        <f t="shared" si="39"/>
        <v>24.324324324324323</v>
      </c>
      <c r="K168" s="36">
        <v>18</v>
      </c>
      <c r="L168" s="38">
        <f t="shared" si="40"/>
        <v>48.648648648648646</v>
      </c>
      <c r="M168" s="36">
        <v>8</v>
      </c>
      <c r="N168" s="38">
        <f t="shared" si="41"/>
        <v>21.621621621621621</v>
      </c>
      <c r="O168" s="53"/>
      <c r="P168" s="143">
        <v>44664</v>
      </c>
    </row>
    <row r="169" spans="1:16" s="16" customFormat="1" ht="15.95" customHeight="1">
      <c r="A169" s="49">
        <v>32</v>
      </c>
      <c r="B169" s="255" t="s">
        <v>631</v>
      </c>
      <c r="C169" s="50">
        <f t="shared" si="36"/>
        <v>34</v>
      </c>
      <c r="D169" s="131">
        <v>2</v>
      </c>
      <c r="E169" s="36">
        <v>0</v>
      </c>
      <c r="F169" s="38">
        <f t="shared" si="37"/>
        <v>0</v>
      </c>
      <c r="G169" s="36">
        <v>0</v>
      </c>
      <c r="H169" s="38">
        <f t="shared" si="38"/>
        <v>0</v>
      </c>
      <c r="I169" s="36">
        <v>8</v>
      </c>
      <c r="J169" s="38">
        <f t="shared" si="39"/>
        <v>23.529411764705884</v>
      </c>
      <c r="K169" s="36">
        <v>20</v>
      </c>
      <c r="L169" s="38">
        <f t="shared" si="40"/>
        <v>58.823529411764703</v>
      </c>
      <c r="M169" s="36">
        <v>6</v>
      </c>
      <c r="N169" s="38">
        <f t="shared" si="41"/>
        <v>17.647058823529413</v>
      </c>
      <c r="O169" s="53"/>
      <c r="P169" s="143">
        <v>44659</v>
      </c>
    </row>
    <row r="170" spans="1:16" s="16" customFormat="1" ht="15.95" customHeight="1">
      <c r="A170" s="49">
        <v>33</v>
      </c>
      <c r="B170" s="255" t="s">
        <v>632</v>
      </c>
      <c r="C170" s="50">
        <f t="shared" si="36"/>
        <v>33</v>
      </c>
      <c r="D170" s="131">
        <v>10</v>
      </c>
      <c r="E170" s="36">
        <v>7</v>
      </c>
      <c r="F170" s="38">
        <f t="shared" si="37"/>
        <v>21.212121212121211</v>
      </c>
      <c r="G170" s="36">
        <v>14</v>
      </c>
      <c r="H170" s="38">
        <f t="shared" si="38"/>
        <v>42.424242424242422</v>
      </c>
      <c r="I170" s="36">
        <v>4</v>
      </c>
      <c r="J170" s="38">
        <f t="shared" si="39"/>
        <v>12.121212121212121</v>
      </c>
      <c r="K170" s="36">
        <v>8</v>
      </c>
      <c r="L170" s="38">
        <f t="shared" si="40"/>
        <v>24.242424242424242</v>
      </c>
      <c r="M170" s="36">
        <v>0</v>
      </c>
      <c r="N170" s="38">
        <f t="shared" si="41"/>
        <v>0</v>
      </c>
      <c r="O170" s="53"/>
      <c r="P170" s="143">
        <v>44653</v>
      </c>
    </row>
    <row r="171" spans="1:16" s="16" customFormat="1" ht="15.95" customHeight="1">
      <c r="A171" s="49">
        <v>34</v>
      </c>
      <c r="B171" s="255" t="s">
        <v>633</v>
      </c>
      <c r="C171" s="50">
        <f t="shared" si="36"/>
        <v>19</v>
      </c>
      <c r="D171" s="131">
        <v>10</v>
      </c>
      <c r="E171" s="36">
        <v>0</v>
      </c>
      <c r="F171" s="38">
        <f t="shared" si="37"/>
        <v>0</v>
      </c>
      <c r="G171" s="36">
        <v>1</v>
      </c>
      <c r="H171" s="38">
        <f t="shared" si="38"/>
        <v>5.2631578947368425</v>
      </c>
      <c r="I171" s="36">
        <v>9</v>
      </c>
      <c r="J171" s="38">
        <f t="shared" si="39"/>
        <v>47.368421052631582</v>
      </c>
      <c r="K171" s="36">
        <v>9</v>
      </c>
      <c r="L171" s="38">
        <f t="shared" si="40"/>
        <v>47.368421052631582</v>
      </c>
      <c r="M171" s="36">
        <v>0</v>
      </c>
      <c r="N171" s="38">
        <f t="shared" si="41"/>
        <v>0</v>
      </c>
      <c r="O171" s="53"/>
      <c r="P171" s="143">
        <v>44653</v>
      </c>
    </row>
    <row r="172" spans="1:16" s="16" customFormat="1" ht="15.95" customHeight="1">
      <c r="A172" s="49">
        <v>35</v>
      </c>
      <c r="B172" s="255" t="s">
        <v>634</v>
      </c>
      <c r="C172" s="50">
        <f t="shared" si="36"/>
        <v>46</v>
      </c>
      <c r="D172" s="131">
        <v>47</v>
      </c>
      <c r="E172" s="36">
        <v>7</v>
      </c>
      <c r="F172" s="38">
        <f t="shared" si="37"/>
        <v>15.217391304347826</v>
      </c>
      <c r="G172" s="36">
        <v>15</v>
      </c>
      <c r="H172" s="38">
        <f t="shared" si="38"/>
        <v>32.608695652173914</v>
      </c>
      <c r="I172" s="36">
        <v>13</v>
      </c>
      <c r="J172" s="38">
        <f t="shared" si="39"/>
        <v>28.260869565217391</v>
      </c>
      <c r="K172" s="36">
        <v>11</v>
      </c>
      <c r="L172" s="38">
        <f t="shared" si="40"/>
        <v>23.913043478260871</v>
      </c>
      <c r="M172" s="36">
        <v>0</v>
      </c>
      <c r="N172" s="38">
        <f t="shared" si="41"/>
        <v>0</v>
      </c>
      <c r="O172" s="53"/>
      <c r="P172" s="143">
        <v>44670</v>
      </c>
    </row>
    <row r="173" spans="1:16" s="16" customFormat="1" ht="15.95" customHeight="1">
      <c r="A173" s="49">
        <v>36</v>
      </c>
      <c r="B173" s="255" t="s">
        <v>635</v>
      </c>
      <c r="C173" s="50">
        <f t="shared" si="36"/>
        <v>40</v>
      </c>
      <c r="D173" s="131">
        <v>17</v>
      </c>
      <c r="E173" s="36">
        <v>2</v>
      </c>
      <c r="F173" s="38">
        <f t="shared" si="37"/>
        <v>5</v>
      </c>
      <c r="G173" s="36">
        <v>9</v>
      </c>
      <c r="H173" s="38">
        <f t="shared" si="38"/>
        <v>22.5</v>
      </c>
      <c r="I173" s="36">
        <v>11</v>
      </c>
      <c r="J173" s="38">
        <f t="shared" si="39"/>
        <v>27.5</v>
      </c>
      <c r="K173" s="36">
        <v>18</v>
      </c>
      <c r="L173" s="38">
        <f t="shared" si="40"/>
        <v>45</v>
      </c>
      <c r="M173" s="36">
        <v>0</v>
      </c>
      <c r="N173" s="38">
        <f t="shared" si="41"/>
        <v>0</v>
      </c>
      <c r="O173" s="53"/>
      <c r="P173" s="143">
        <v>44664</v>
      </c>
    </row>
    <row r="174" spans="1:16" s="16" customFormat="1" ht="15.95" customHeight="1">
      <c r="A174" s="49">
        <v>37</v>
      </c>
      <c r="B174" s="255" t="s">
        <v>636</v>
      </c>
      <c r="C174" s="50">
        <f t="shared" si="36"/>
        <v>64</v>
      </c>
      <c r="D174" s="131">
        <v>25</v>
      </c>
      <c r="E174" s="36">
        <v>15</v>
      </c>
      <c r="F174" s="38">
        <f t="shared" si="37"/>
        <v>23.4375</v>
      </c>
      <c r="G174" s="36">
        <v>39</v>
      </c>
      <c r="H174" s="38">
        <f t="shared" si="38"/>
        <v>60.9375</v>
      </c>
      <c r="I174" s="36">
        <v>7</v>
      </c>
      <c r="J174" s="38">
        <f t="shared" si="39"/>
        <v>10.9375</v>
      </c>
      <c r="K174" s="36">
        <v>3</v>
      </c>
      <c r="L174" s="38">
        <f t="shared" si="40"/>
        <v>4.6875</v>
      </c>
      <c r="M174" s="36">
        <v>0</v>
      </c>
      <c r="N174" s="38">
        <f t="shared" si="41"/>
        <v>0</v>
      </c>
      <c r="O174" s="53"/>
      <c r="P174" s="143">
        <v>44666</v>
      </c>
    </row>
    <row r="175" spans="1:16" s="16" customFormat="1" ht="15.95" customHeight="1">
      <c r="A175" s="49">
        <v>38</v>
      </c>
      <c r="B175" s="255" t="s">
        <v>637</v>
      </c>
      <c r="C175" s="50">
        <f t="shared" ref="C175:C176" si="42">SUM(E175,G175,I175,K175,M175,O175)</f>
        <v>29</v>
      </c>
      <c r="D175" s="131">
        <v>13</v>
      </c>
      <c r="E175" s="36">
        <v>4</v>
      </c>
      <c r="F175" s="38">
        <f t="shared" ref="F175:F176" si="43">E175*100/C175</f>
        <v>13.793103448275861</v>
      </c>
      <c r="G175" s="36">
        <v>8</v>
      </c>
      <c r="H175" s="38">
        <f t="shared" ref="H175:H176" si="44">G175*100/C175</f>
        <v>27.586206896551722</v>
      </c>
      <c r="I175" s="36">
        <v>6</v>
      </c>
      <c r="J175" s="38">
        <f t="shared" ref="J175:J176" si="45">I175*100/C175</f>
        <v>20.689655172413794</v>
      </c>
      <c r="K175" s="36">
        <v>3</v>
      </c>
      <c r="L175" s="38">
        <f t="shared" ref="L175:L176" si="46">K175*100/C175</f>
        <v>10.344827586206897</v>
      </c>
      <c r="M175" s="36">
        <v>8</v>
      </c>
      <c r="N175" s="38">
        <f t="shared" ref="N175:N176" si="47">M175*100/C175</f>
        <v>27.586206896551722</v>
      </c>
      <c r="O175" s="53"/>
      <c r="P175" s="143">
        <v>44659</v>
      </c>
    </row>
    <row r="176" spans="1:16" s="16" customFormat="1" ht="15.95" customHeight="1">
      <c r="A176" s="49">
        <v>39</v>
      </c>
      <c r="B176" s="255" t="s">
        <v>638</v>
      </c>
      <c r="C176" s="50">
        <f t="shared" si="42"/>
        <v>20</v>
      </c>
      <c r="D176" s="131">
        <v>7</v>
      </c>
      <c r="E176" s="36">
        <v>1</v>
      </c>
      <c r="F176" s="38">
        <f t="shared" si="43"/>
        <v>5</v>
      </c>
      <c r="G176" s="36">
        <v>1</v>
      </c>
      <c r="H176" s="38">
        <f t="shared" si="44"/>
        <v>5</v>
      </c>
      <c r="I176" s="36">
        <v>12</v>
      </c>
      <c r="J176" s="38">
        <f t="shared" si="45"/>
        <v>60</v>
      </c>
      <c r="K176" s="36">
        <v>6</v>
      </c>
      <c r="L176" s="38">
        <f t="shared" si="46"/>
        <v>30</v>
      </c>
      <c r="M176" s="36">
        <v>0</v>
      </c>
      <c r="N176" s="38">
        <f t="shared" si="47"/>
        <v>0</v>
      </c>
      <c r="O176" s="53"/>
      <c r="P176" s="143">
        <v>44659</v>
      </c>
    </row>
    <row r="177" spans="1:29" s="16" customFormat="1" ht="15.95" customHeight="1">
      <c r="A177" s="49">
        <v>40</v>
      </c>
      <c r="B177" s="255" t="s">
        <v>639</v>
      </c>
      <c r="C177" s="50">
        <f t="shared" si="36"/>
        <v>17</v>
      </c>
      <c r="D177" s="131">
        <v>2</v>
      </c>
      <c r="E177" s="36">
        <v>4</v>
      </c>
      <c r="F177" s="38">
        <f t="shared" si="37"/>
        <v>23.529411764705884</v>
      </c>
      <c r="G177" s="36">
        <v>8</v>
      </c>
      <c r="H177" s="38">
        <f t="shared" si="38"/>
        <v>47.058823529411768</v>
      </c>
      <c r="I177" s="36">
        <v>2</v>
      </c>
      <c r="J177" s="38">
        <f t="shared" si="39"/>
        <v>11.764705882352942</v>
      </c>
      <c r="K177" s="36">
        <v>3</v>
      </c>
      <c r="L177" s="38">
        <f t="shared" si="40"/>
        <v>17.647058823529413</v>
      </c>
      <c r="M177" s="36">
        <v>0</v>
      </c>
      <c r="N177" s="38">
        <f t="shared" si="41"/>
        <v>0</v>
      </c>
      <c r="O177" s="53"/>
      <c r="P177" s="143">
        <v>44650</v>
      </c>
    </row>
    <row r="178" spans="1:29" s="16" customFormat="1" ht="15.95" customHeight="1">
      <c r="A178" s="49">
        <v>41</v>
      </c>
      <c r="B178" s="255" t="s">
        <v>640</v>
      </c>
      <c r="C178" s="50">
        <f t="shared" si="36"/>
        <v>13</v>
      </c>
      <c r="D178" s="131">
        <v>8</v>
      </c>
      <c r="E178" s="36">
        <v>4</v>
      </c>
      <c r="F178" s="38">
        <f t="shared" si="37"/>
        <v>30.76923076923077</v>
      </c>
      <c r="G178" s="36">
        <v>6</v>
      </c>
      <c r="H178" s="38">
        <f t="shared" si="38"/>
        <v>46.153846153846153</v>
      </c>
      <c r="I178" s="36">
        <v>3</v>
      </c>
      <c r="J178" s="38">
        <f t="shared" si="39"/>
        <v>23.076923076923077</v>
      </c>
      <c r="K178" s="36">
        <v>0</v>
      </c>
      <c r="L178" s="38">
        <f t="shared" si="40"/>
        <v>0</v>
      </c>
      <c r="M178" s="36">
        <v>0</v>
      </c>
      <c r="N178" s="38">
        <f t="shared" si="41"/>
        <v>0</v>
      </c>
      <c r="O178" s="53"/>
      <c r="P178" s="143">
        <v>44653</v>
      </c>
    </row>
    <row r="179" spans="1:29" s="16" customFormat="1" ht="15.95" customHeight="1">
      <c r="A179" s="49">
        <v>42</v>
      </c>
      <c r="B179" s="255" t="s">
        <v>641</v>
      </c>
      <c r="C179" s="50">
        <f t="shared" si="36"/>
        <v>58</v>
      </c>
      <c r="D179" s="131">
        <v>15</v>
      </c>
      <c r="E179" s="36">
        <v>2</v>
      </c>
      <c r="F179" s="38">
        <f t="shared" si="37"/>
        <v>3.4482758620689653</v>
      </c>
      <c r="G179" s="36">
        <v>11</v>
      </c>
      <c r="H179" s="38">
        <f t="shared" si="38"/>
        <v>18.96551724137931</v>
      </c>
      <c r="I179" s="36">
        <v>12</v>
      </c>
      <c r="J179" s="38">
        <f t="shared" si="39"/>
        <v>20.689655172413794</v>
      </c>
      <c r="K179" s="36">
        <v>9</v>
      </c>
      <c r="L179" s="38">
        <f t="shared" si="40"/>
        <v>15.517241379310345</v>
      </c>
      <c r="M179" s="36">
        <v>24</v>
      </c>
      <c r="N179" s="38">
        <f t="shared" si="41"/>
        <v>41.379310344827587</v>
      </c>
      <c r="O179" s="53"/>
      <c r="P179" s="143">
        <v>44666</v>
      </c>
    </row>
    <row r="180" spans="1:29" s="16" customFormat="1" ht="15.95" customHeight="1">
      <c r="A180" s="49">
        <v>43</v>
      </c>
      <c r="B180" s="255" t="s">
        <v>642</v>
      </c>
      <c r="C180" s="50">
        <f t="shared" si="36"/>
        <v>38</v>
      </c>
      <c r="D180" s="131"/>
      <c r="E180" s="36">
        <v>1</v>
      </c>
      <c r="F180" s="38">
        <f t="shared" si="37"/>
        <v>2.6315789473684212</v>
      </c>
      <c r="G180" s="36">
        <v>2</v>
      </c>
      <c r="H180" s="38">
        <f t="shared" si="38"/>
        <v>5.2631578947368425</v>
      </c>
      <c r="I180" s="36">
        <v>10</v>
      </c>
      <c r="J180" s="38">
        <f t="shared" si="39"/>
        <v>26.315789473684209</v>
      </c>
      <c r="K180" s="36">
        <v>25</v>
      </c>
      <c r="L180" s="38">
        <f t="shared" si="40"/>
        <v>65.78947368421052</v>
      </c>
      <c r="M180" s="36">
        <v>0</v>
      </c>
      <c r="N180" s="38">
        <f t="shared" si="41"/>
        <v>0</v>
      </c>
      <c r="O180" s="53"/>
      <c r="P180" s="143">
        <v>44659</v>
      </c>
    </row>
    <row r="181" spans="1:29" s="25" customFormat="1" ht="20.100000000000001" customHeight="1">
      <c r="A181" s="318" t="s">
        <v>643</v>
      </c>
      <c r="B181" s="318"/>
      <c r="C181" s="29">
        <f>SUM(C138:C180)</f>
        <v>1851</v>
      </c>
      <c r="D181" s="29">
        <f>SUM(D138:D180)</f>
        <v>200</v>
      </c>
      <c r="E181" s="29">
        <f>SUM(E138:E180)</f>
        <v>81</v>
      </c>
      <c r="F181" s="42">
        <f t="shared" si="37"/>
        <v>4.3760129659643434</v>
      </c>
      <c r="G181" s="29">
        <f>SUM(G138:G180)</f>
        <v>233</v>
      </c>
      <c r="H181" s="42">
        <f t="shared" si="38"/>
        <v>12.587790383576445</v>
      </c>
      <c r="I181" s="29">
        <f>SUM(I138:I180)</f>
        <v>406</v>
      </c>
      <c r="J181" s="42">
        <f t="shared" si="39"/>
        <v>21.934089681253376</v>
      </c>
      <c r="K181" s="29">
        <f>SUM(K138:K180)</f>
        <v>941</v>
      </c>
      <c r="L181" s="42">
        <f t="shared" si="40"/>
        <v>50.837385197190706</v>
      </c>
      <c r="M181" s="29">
        <f>SUM(M138:M180)</f>
        <v>190</v>
      </c>
      <c r="N181" s="42">
        <f t="shared" si="41"/>
        <v>10.264721772015127</v>
      </c>
      <c r="O181" s="29">
        <f>SUM(O138:O180)</f>
        <v>0</v>
      </c>
      <c r="P181" s="14"/>
      <c r="Q181" s="14"/>
      <c r="R181" s="14"/>
      <c r="S181" s="14"/>
      <c r="T181" s="14"/>
      <c r="U181" s="14"/>
      <c r="V181" s="14"/>
      <c r="W181" s="14"/>
      <c r="X181" s="14"/>
      <c r="Y181" s="14"/>
      <c r="Z181" s="14"/>
      <c r="AA181" s="14"/>
      <c r="AB181" s="14"/>
      <c r="AC181" s="14"/>
    </row>
    <row r="182" spans="1:29" s="16" customFormat="1" ht="18" customHeight="1">
      <c r="A182" s="49">
        <v>1</v>
      </c>
      <c r="B182" s="255" t="s">
        <v>644</v>
      </c>
      <c r="C182" s="50">
        <f t="shared" ref="C182:C188" si="48">SUM(E182,G182,I182,K182,M182,O182)</f>
        <v>13</v>
      </c>
      <c r="D182" s="260">
        <v>1</v>
      </c>
      <c r="E182" s="49">
        <v>1</v>
      </c>
      <c r="F182" s="38">
        <f t="shared" si="37"/>
        <v>7.6923076923076925</v>
      </c>
      <c r="G182" s="49">
        <v>4</v>
      </c>
      <c r="H182" s="38">
        <f t="shared" si="38"/>
        <v>30.76923076923077</v>
      </c>
      <c r="I182" s="49">
        <v>5</v>
      </c>
      <c r="J182" s="38">
        <f t="shared" si="39"/>
        <v>38.46153846153846</v>
      </c>
      <c r="K182" s="49">
        <v>3</v>
      </c>
      <c r="L182" s="38">
        <f t="shared" si="40"/>
        <v>23.076923076923077</v>
      </c>
      <c r="M182" s="49">
        <v>0</v>
      </c>
      <c r="N182" s="38">
        <f t="shared" si="41"/>
        <v>0</v>
      </c>
      <c r="O182" s="53"/>
      <c r="P182" s="143">
        <v>44653</v>
      </c>
    </row>
    <row r="183" spans="1:29" s="16" customFormat="1" ht="18" customHeight="1">
      <c r="A183" s="49">
        <v>2</v>
      </c>
      <c r="B183" s="255" t="s">
        <v>645</v>
      </c>
      <c r="C183" s="50">
        <f t="shared" si="48"/>
        <v>22</v>
      </c>
      <c r="D183" s="131"/>
      <c r="E183" s="36">
        <v>0</v>
      </c>
      <c r="F183" s="38">
        <f t="shared" ref="F183:F186" si="49">E183*100/C183</f>
        <v>0</v>
      </c>
      <c r="G183" s="36">
        <v>0</v>
      </c>
      <c r="H183" s="38">
        <f t="shared" ref="H183:H186" si="50">G183*100/C183</f>
        <v>0</v>
      </c>
      <c r="I183" s="36">
        <v>2</v>
      </c>
      <c r="J183" s="38">
        <f t="shared" ref="J183:J186" si="51">I183*100/C183</f>
        <v>9.0909090909090917</v>
      </c>
      <c r="K183" s="36">
        <v>20</v>
      </c>
      <c r="L183" s="38">
        <f t="shared" ref="L183:L186" si="52">K183*100/C183</f>
        <v>90.909090909090907</v>
      </c>
      <c r="M183" s="36">
        <v>0</v>
      </c>
      <c r="N183" s="38">
        <f t="shared" ref="N183:N186" si="53">M183*100/C183</f>
        <v>0</v>
      </c>
      <c r="O183" s="53"/>
      <c r="P183" s="143">
        <v>44658</v>
      </c>
    </row>
    <row r="184" spans="1:29" s="16" customFormat="1" ht="18" customHeight="1">
      <c r="A184" s="49">
        <v>3</v>
      </c>
      <c r="B184" s="255" t="s">
        <v>646</v>
      </c>
      <c r="C184" s="50">
        <f t="shared" si="48"/>
        <v>33</v>
      </c>
      <c r="D184" s="131"/>
      <c r="E184" s="36">
        <v>1</v>
      </c>
      <c r="F184" s="38">
        <f t="shared" si="49"/>
        <v>3.0303030303030303</v>
      </c>
      <c r="G184" s="36">
        <v>9</v>
      </c>
      <c r="H184" s="38">
        <f t="shared" si="50"/>
        <v>27.272727272727273</v>
      </c>
      <c r="I184" s="36">
        <v>7</v>
      </c>
      <c r="J184" s="38">
        <f t="shared" si="51"/>
        <v>21.212121212121211</v>
      </c>
      <c r="K184" s="36">
        <v>14</v>
      </c>
      <c r="L184" s="38">
        <f t="shared" si="52"/>
        <v>42.424242424242422</v>
      </c>
      <c r="M184" s="36">
        <v>2</v>
      </c>
      <c r="N184" s="38">
        <f t="shared" si="53"/>
        <v>6.0606060606060606</v>
      </c>
      <c r="O184" s="53"/>
      <c r="P184" s="233">
        <v>44658</v>
      </c>
    </row>
    <row r="185" spans="1:29" s="16" customFormat="1" ht="18" customHeight="1">
      <c r="A185" s="49">
        <v>4</v>
      </c>
      <c r="B185" s="255" t="s">
        <v>647</v>
      </c>
      <c r="C185" s="50">
        <f t="shared" si="48"/>
        <v>26</v>
      </c>
      <c r="D185" s="131"/>
      <c r="E185" s="36">
        <v>5</v>
      </c>
      <c r="F185" s="38">
        <f t="shared" ref="F185" si="54">E185*100/C185</f>
        <v>19.23076923076923</v>
      </c>
      <c r="G185" s="36">
        <v>5</v>
      </c>
      <c r="H185" s="38">
        <f t="shared" ref="H185" si="55">G185*100/C185</f>
        <v>19.23076923076923</v>
      </c>
      <c r="I185" s="36">
        <v>6</v>
      </c>
      <c r="J185" s="38">
        <f t="shared" ref="J185" si="56">I185*100/C185</f>
        <v>23.076923076923077</v>
      </c>
      <c r="K185" s="36">
        <v>7</v>
      </c>
      <c r="L185" s="38">
        <f t="shared" ref="L185" si="57">K185*100/C185</f>
        <v>26.923076923076923</v>
      </c>
      <c r="M185" s="36">
        <v>3</v>
      </c>
      <c r="N185" s="38">
        <f t="shared" ref="N185" si="58">M185*100/C185</f>
        <v>11.538461538461538</v>
      </c>
      <c r="O185" s="53"/>
      <c r="P185" s="143">
        <v>44658</v>
      </c>
    </row>
    <row r="186" spans="1:29" s="16" customFormat="1" ht="18" customHeight="1">
      <c r="A186" s="49">
        <v>5</v>
      </c>
      <c r="B186" s="255" t="s">
        <v>648</v>
      </c>
      <c r="C186" s="50">
        <f t="shared" si="48"/>
        <v>29</v>
      </c>
      <c r="D186" s="131"/>
      <c r="E186" s="36">
        <v>7</v>
      </c>
      <c r="F186" s="38">
        <f t="shared" si="49"/>
        <v>24.137931034482758</v>
      </c>
      <c r="G186" s="36">
        <v>9</v>
      </c>
      <c r="H186" s="38">
        <f t="shared" si="50"/>
        <v>31.03448275862069</v>
      </c>
      <c r="I186" s="36">
        <v>3</v>
      </c>
      <c r="J186" s="38">
        <f t="shared" si="51"/>
        <v>10.344827586206897</v>
      </c>
      <c r="K186" s="36">
        <v>9</v>
      </c>
      <c r="L186" s="38">
        <f t="shared" si="52"/>
        <v>31.03448275862069</v>
      </c>
      <c r="M186" s="36">
        <v>1</v>
      </c>
      <c r="N186" s="38">
        <f t="shared" si="53"/>
        <v>3.4482758620689653</v>
      </c>
      <c r="O186" s="53"/>
      <c r="P186" s="143">
        <v>44655</v>
      </c>
    </row>
    <row r="187" spans="1:29" s="16" customFormat="1" ht="18" customHeight="1">
      <c r="A187" s="49">
        <v>6</v>
      </c>
      <c r="B187" s="255" t="s">
        <v>649</v>
      </c>
      <c r="C187" s="50">
        <f t="shared" si="48"/>
        <v>30</v>
      </c>
      <c r="D187" s="131"/>
      <c r="E187" s="36">
        <v>3</v>
      </c>
      <c r="F187" s="38">
        <f t="shared" si="37"/>
        <v>10</v>
      </c>
      <c r="G187" s="36">
        <v>10</v>
      </c>
      <c r="H187" s="38">
        <f t="shared" si="38"/>
        <v>33.333333333333336</v>
      </c>
      <c r="I187" s="36">
        <v>7</v>
      </c>
      <c r="J187" s="38">
        <f t="shared" si="39"/>
        <v>23.333333333333332</v>
      </c>
      <c r="K187" s="36">
        <v>9</v>
      </c>
      <c r="L187" s="38">
        <f t="shared" si="40"/>
        <v>30</v>
      </c>
      <c r="M187" s="36">
        <v>1</v>
      </c>
      <c r="N187" s="38">
        <f t="shared" si="41"/>
        <v>3.3333333333333335</v>
      </c>
      <c r="O187" s="53"/>
      <c r="P187" s="143">
        <v>44658</v>
      </c>
    </row>
    <row r="188" spans="1:29" s="16" customFormat="1" ht="18" customHeight="1">
      <c r="A188" s="49">
        <v>7</v>
      </c>
      <c r="B188" s="255" t="s">
        <v>650</v>
      </c>
      <c r="C188" s="50">
        <f t="shared" si="48"/>
        <v>25</v>
      </c>
      <c r="D188" s="131">
        <v>1</v>
      </c>
      <c r="E188" s="36">
        <v>0</v>
      </c>
      <c r="F188" s="38">
        <f t="shared" si="37"/>
        <v>0</v>
      </c>
      <c r="G188" s="36">
        <v>2</v>
      </c>
      <c r="H188" s="38">
        <f t="shared" si="38"/>
        <v>8</v>
      </c>
      <c r="I188" s="36">
        <v>6</v>
      </c>
      <c r="J188" s="38">
        <f t="shared" si="39"/>
        <v>24</v>
      </c>
      <c r="K188" s="36">
        <v>13</v>
      </c>
      <c r="L188" s="38">
        <f t="shared" si="40"/>
        <v>52</v>
      </c>
      <c r="M188" s="36">
        <v>4</v>
      </c>
      <c r="N188" s="38">
        <f t="shared" si="41"/>
        <v>16</v>
      </c>
      <c r="O188" s="53"/>
      <c r="P188" s="233">
        <v>44665</v>
      </c>
    </row>
    <row r="189" spans="1:29" s="25" customFormat="1" ht="20.100000000000001" customHeight="1">
      <c r="A189" s="318" t="s">
        <v>651</v>
      </c>
      <c r="B189" s="318"/>
      <c r="C189" s="29">
        <f>SUM(C182:C188)</f>
        <v>178</v>
      </c>
      <c r="D189" s="29">
        <f t="shared" ref="D189:O189" si="59">SUM(D182:D188)</f>
        <v>2</v>
      </c>
      <c r="E189" s="29">
        <f t="shared" si="59"/>
        <v>17</v>
      </c>
      <c r="F189" s="42">
        <f t="shared" si="37"/>
        <v>9.5505617977528097</v>
      </c>
      <c r="G189" s="29">
        <f t="shared" si="59"/>
        <v>39</v>
      </c>
      <c r="H189" s="42">
        <f t="shared" si="38"/>
        <v>21.910112359550563</v>
      </c>
      <c r="I189" s="29">
        <f t="shared" si="59"/>
        <v>36</v>
      </c>
      <c r="J189" s="42">
        <f t="shared" si="39"/>
        <v>20.224719101123597</v>
      </c>
      <c r="K189" s="29">
        <f t="shared" si="59"/>
        <v>75</v>
      </c>
      <c r="L189" s="42">
        <f t="shared" si="40"/>
        <v>42.134831460674157</v>
      </c>
      <c r="M189" s="29">
        <f t="shared" si="59"/>
        <v>11</v>
      </c>
      <c r="N189" s="42">
        <f t="shared" si="41"/>
        <v>6.1797752808988768</v>
      </c>
      <c r="O189" s="29">
        <f t="shared" si="59"/>
        <v>0</v>
      </c>
      <c r="P189" s="233"/>
      <c r="Q189" s="14"/>
      <c r="R189" s="14"/>
      <c r="S189" s="14"/>
      <c r="T189" s="14"/>
      <c r="U189" s="14"/>
      <c r="V189" s="14"/>
      <c r="W189" s="14"/>
      <c r="X189" s="14"/>
      <c r="Y189" s="14"/>
      <c r="Z189" s="14"/>
      <c r="AA189" s="14"/>
      <c r="AB189" s="14"/>
      <c r="AC189" s="14"/>
    </row>
    <row r="190" spans="1:29" s="16" customFormat="1" ht="20.100000000000001" customHeight="1">
      <c r="A190" s="49">
        <v>1</v>
      </c>
      <c r="B190" s="255" t="s">
        <v>653</v>
      </c>
      <c r="C190" s="50">
        <f>SUM(E190,G190,I190,K190,M190,O190)</f>
        <v>17</v>
      </c>
      <c r="D190" s="133"/>
      <c r="E190" s="49">
        <v>5</v>
      </c>
      <c r="F190" s="38">
        <f t="shared" si="37"/>
        <v>29.411764705882351</v>
      </c>
      <c r="G190" s="49">
        <v>3</v>
      </c>
      <c r="H190" s="38">
        <f t="shared" si="38"/>
        <v>17.647058823529413</v>
      </c>
      <c r="I190" s="49">
        <v>2</v>
      </c>
      <c r="J190" s="38">
        <f t="shared" si="39"/>
        <v>11.764705882352942</v>
      </c>
      <c r="K190" s="49">
        <v>6</v>
      </c>
      <c r="L190" s="38">
        <f t="shared" si="40"/>
        <v>35.294117647058826</v>
      </c>
      <c r="M190" s="49">
        <v>1</v>
      </c>
      <c r="N190" s="38">
        <f t="shared" si="41"/>
        <v>5.882352941176471</v>
      </c>
      <c r="O190" s="53"/>
      <c r="P190" s="143">
        <v>44678</v>
      </c>
    </row>
    <row r="191" spans="1:29" s="16" customFormat="1" ht="20.100000000000001" customHeight="1">
      <c r="A191" s="49">
        <v>2</v>
      </c>
      <c r="B191" s="255" t="s">
        <v>654</v>
      </c>
      <c r="C191" s="50">
        <f>SUM(E191,G191,I191,K191,M191,O191)</f>
        <v>22</v>
      </c>
      <c r="D191" s="133"/>
      <c r="E191" s="49">
        <v>1</v>
      </c>
      <c r="F191" s="38">
        <f t="shared" ref="F191" si="60">E191*100/C191</f>
        <v>4.5454545454545459</v>
      </c>
      <c r="G191" s="49">
        <v>4</v>
      </c>
      <c r="H191" s="38">
        <f t="shared" ref="H191" si="61">G191*100/C191</f>
        <v>18.181818181818183</v>
      </c>
      <c r="I191" s="49">
        <v>8</v>
      </c>
      <c r="J191" s="38">
        <f t="shared" ref="J191" si="62">I191*100/C191</f>
        <v>36.363636363636367</v>
      </c>
      <c r="K191" s="49">
        <v>8</v>
      </c>
      <c r="L191" s="38">
        <f t="shared" ref="L191" si="63">K191*100/C191</f>
        <v>36.363636363636367</v>
      </c>
      <c r="M191" s="49">
        <v>1</v>
      </c>
      <c r="N191" s="38">
        <f t="shared" ref="N191" si="64">M191*100/C191</f>
        <v>4.5454545454545459</v>
      </c>
      <c r="O191" s="53"/>
      <c r="P191" s="143">
        <v>44673</v>
      </c>
    </row>
    <row r="192" spans="1:29" s="25" customFormat="1" ht="20.100000000000001" customHeight="1">
      <c r="A192" s="318" t="s">
        <v>652</v>
      </c>
      <c r="B192" s="318"/>
      <c r="C192" s="29">
        <f>SUM(C190:C191)</f>
        <v>39</v>
      </c>
      <c r="D192" s="29">
        <f t="shared" ref="D192:O192" si="65">SUM(D190:D191)</f>
        <v>0</v>
      </c>
      <c r="E192" s="29">
        <f t="shared" si="65"/>
        <v>6</v>
      </c>
      <c r="F192" s="42">
        <f t="shared" si="37"/>
        <v>15.384615384615385</v>
      </c>
      <c r="G192" s="29">
        <f t="shared" si="65"/>
        <v>7</v>
      </c>
      <c r="H192" s="42">
        <f t="shared" si="38"/>
        <v>17.948717948717949</v>
      </c>
      <c r="I192" s="29">
        <f t="shared" si="65"/>
        <v>10</v>
      </c>
      <c r="J192" s="42">
        <f t="shared" si="39"/>
        <v>25.641025641025642</v>
      </c>
      <c r="K192" s="29">
        <f t="shared" si="65"/>
        <v>14</v>
      </c>
      <c r="L192" s="42">
        <f t="shared" si="40"/>
        <v>35.897435897435898</v>
      </c>
      <c r="M192" s="29">
        <f t="shared" si="65"/>
        <v>2</v>
      </c>
      <c r="N192" s="42">
        <f t="shared" si="41"/>
        <v>5.1282051282051286</v>
      </c>
      <c r="O192" s="29">
        <f t="shared" si="65"/>
        <v>0</v>
      </c>
      <c r="P192" s="14"/>
      <c r="Q192" s="14"/>
      <c r="R192" s="14"/>
      <c r="S192" s="14"/>
      <c r="T192" s="14"/>
      <c r="U192" s="14"/>
      <c r="V192" s="14"/>
      <c r="W192" s="14"/>
      <c r="X192" s="14"/>
      <c r="Y192" s="14"/>
      <c r="Z192" s="14"/>
      <c r="AA192" s="14"/>
      <c r="AB192" s="14"/>
      <c r="AC192" s="14"/>
    </row>
    <row r="193" spans="1:29" s="16" customFormat="1" ht="20.100000000000001" customHeight="1">
      <c r="A193" s="49">
        <v>1</v>
      </c>
      <c r="B193" s="255" t="s">
        <v>663</v>
      </c>
      <c r="C193" s="50">
        <f>SUM(E193,G193,I193,K193,M193,O193)</f>
        <v>39</v>
      </c>
      <c r="D193" s="133"/>
      <c r="E193" s="49">
        <v>3</v>
      </c>
      <c r="F193" s="38">
        <f t="shared" ref="F193:F195" si="66">E193*100/C193</f>
        <v>7.6923076923076925</v>
      </c>
      <c r="G193" s="49">
        <v>6</v>
      </c>
      <c r="H193" s="38">
        <f t="shared" ref="H193:H195" si="67">G193*100/C193</f>
        <v>15.384615384615385</v>
      </c>
      <c r="I193" s="49">
        <v>12</v>
      </c>
      <c r="J193" s="38">
        <f t="shared" ref="J193:J195" si="68">I193*100/C193</f>
        <v>30.76923076923077</v>
      </c>
      <c r="K193" s="49">
        <v>18</v>
      </c>
      <c r="L193" s="38">
        <f t="shared" ref="L193:L195" si="69">K193*100/C193</f>
        <v>46.153846153846153</v>
      </c>
      <c r="M193" s="49">
        <v>0</v>
      </c>
      <c r="N193" s="38">
        <f t="shared" ref="N193:N195" si="70">M193*100/C193</f>
        <v>0</v>
      </c>
      <c r="O193" s="53"/>
      <c r="P193" s="143">
        <v>44659</v>
      </c>
    </row>
    <row r="194" spans="1:29" s="16" customFormat="1" ht="20.100000000000001" customHeight="1">
      <c r="A194" s="49">
        <v>2</v>
      </c>
      <c r="B194" s="255" t="s">
        <v>664</v>
      </c>
      <c r="C194" s="50">
        <f>SUM(E194,G194,I194,K194,M194,O194)</f>
        <v>33</v>
      </c>
      <c r="D194" s="133"/>
      <c r="E194" s="49">
        <v>0</v>
      </c>
      <c r="F194" s="38">
        <f t="shared" si="66"/>
        <v>0</v>
      </c>
      <c r="G194" s="49">
        <v>8</v>
      </c>
      <c r="H194" s="38">
        <f t="shared" si="67"/>
        <v>24.242424242424242</v>
      </c>
      <c r="I194" s="49">
        <v>16</v>
      </c>
      <c r="J194" s="38">
        <f t="shared" si="68"/>
        <v>48.484848484848484</v>
      </c>
      <c r="K194" s="49">
        <v>9</v>
      </c>
      <c r="L194" s="38">
        <f t="shared" si="69"/>
        <v>27.272727272727273</v>
      </c>
      <c r="M194" s="49">
        <v>0</v>
      </c>
      <c r="N194" s="38">
        <f t="shared" si="70"/>
        <v>0</v>
      </c>
      <c r="O194" s="53"/>
      <c r="P194" s="143">
        <v>44655</v>
      </c>
    </row>
    <row r="195" spans="1:29" s="25" customFormat="1" ht="20.100000000000001" customHeight="1">
      <c r="A195" s="318" t="s">
        <v>655</v>
      </c>
      <c r="B195" s="318"/>
      <c r="C195" s="29">
        <f>SUM(C193:C194)</f>
        <v>72</v>
      </c>
      <c r="D195" s="29">
        <f t="shared" ref="D195:O195" si="71">SUM(D193:D194)</f>
        <v>0</v>
      </c>
      <c r="E195" s="29">
        <f t="shared" si="71"/>
        <v>3</v>
      </c>
      <c r="F195" s="42">
        <f t="shared" si="66"/>
        <v>4.166666666666667</v>
      </c>
      <c r="G195" s="29">
        <f t="shared" si="71"/>
        <v>14</v>
      </c>
      <c r="H195" s="42">
        <f t="shared" si="67"/>
        <v>19.444444444444443</v>
      </c>
      <c r="I195" s="29">
        <f t="shared" si="71"/>
        <v>28</v>
      </c>
      <c r="J195" s="42">
        <f t="shared" si="68"/>
        <v>38.888888888888886</v>
      </c>
      <c r="K195" s="29">
        <f t="shared" si="71"/>
        <v>27</v>
      </c>
      <c r="L195" s="42">
        <f t="shared" si="69"/>
        <v>37.5</v>
      </c>
      <c r="M195" s="29">
        <f t="shared" si="71"/>
        <v>0</v>
      </c>
      <c r="N195" s="42">
        <f t="shared" si="70"/>
        <v>0</v>
      </c>
      <c r="O195" s="29">
        <f t="shared" si="71"/>
        <v>0</v>
      </c>
      <c r="P195" s="14"/>
      <c r="Q195" s="14"/>
      <c r="R195" s="14"/>
      <c r="S195" s="14"/>
      <c r="T195" s="14"/>
      <c r="U195" s="14"/>
      <c r="V195" s="14"/>
      <c r="W195" s="14"/>
      <c r="X195" s="14"/>
      <c r="Y195" s="14"/>
      <c r="Z195" s="14"/>
      <c r="AA195" s="14"/>
      <c r="AB195" s="14"/>
      <c r="AC195" s="14"/>
    </row>
    <row r="196" spans="1:29" s="16" customFormat="1" ht="20.100000000000001" customHeight="1">
      <c r="A196" s="49">
        <v>1</v>
      </c>
      <c r="B196" s="255" t="s">
        <v>657</v>
      </c>
      <c r="C196" s="50">
        <f>SUM(E196,G196,I196,K196,M196,O196)</f>
        <v>13</v>
      </c>
      <c r="D196" s="133"/>
      <c r="E196" s="49">
        <v>1</v>
      </c>
      <c r="F196" s="38">
        <f t="shared" ref="F196:F200" si="72">E196*100/C196</f>
        <v>7.6923076923076925</v>
      </c>
      <c r="G196" s="49">
        <v>3</v>
      </c>
      <c r="H196" s="38">
        <f t="shared" ref="H196:H200" si="73">G196*100/C196</f>
        <v>23.076923076923077</v>
      </c>
      <c r="I196" s="49">
        <v>3</v>
      </c>
      <c r="J196" s="38">
        <f t="shared" ref="J196:J200" si="74">I196*100/C196</f>
        <v>23.076923076923077</v>
      </c>
      <c r="K196" s="49">
        <v>6</v>
      </c>
      <c r="L196" s="38">
        <f t="shared" ref="L196:L200" si="75">K196*100/C196</f>
        <v>46.153846153846153</v>
      </c>
      <c r="M196" s="49">
        <v>0</v>
      </c>
      <c r="N196" s="38">
        <f t="shared" ref="N196:N200" si="76">M196*100/C196</f>
        <v>0</v>
      </c>
      <c r="O196" s="53"/>
      <c r="P196" s="143">
        <v>44663</v>
      </c>
    </row>
    <row r="197" spans="1:29" s="16" customFormat="1" ht="20.100000000000001" customHeight="1">
      <c r="A197" s="49">
        <v>2</v>
      </c>
      <c r="B197" s="255" t="s">
        <v>658</v>
      </c>
      <c r="C197" s="50">
        <f>SUM(E197,G197,I197,K197,M197,O197)</f>
        <v>33</v>
      </c>
      <c r="D197" s="133"/>
      <c r="E197" s="49">
        <v>1</v>
      </c>
      <c r="F197" s="38">
        <f t="shared" ref="F197" si="77">E197*100/C197</f>
        <v>3.0303030303030303</v>
      </c>
      <c r="G197" s="49">
        <v>3</v>
      </c>
      <c r="H197" s="38">
        <f t="shared" ref="H197" si="78">G197*100/C197</f>
        <v>9.0909090909090917</v>
      </c>
      <c r="I197" s="49">
        <v>6</v>
      </c>
      <c r="J197" s="38">
        <f t="shared" ref="J197" si="79">I197*100/C197</f>
        <v>18.181818181818183</v>
      </c>
      <c r="K197" s="49">
        <v>23</v>
      </c>
      <c r="L197" s="38">
        <f t="shared" ref="L197" si="80">K197*100/C197</f>
        <v>69.696969696969703</v>
      </c>
      <c r="M197" s="49">
        <v>0</v>
      </c>
      <c r="N197" s="38">
        <f t="shared" ref="N197" si="81">M197*100/C197</f>
        <v>0</v>
      </c>
      <c r="O197" s="53"/>
      <c r="P197" s="143">
        <v>44664</v>
      </c>
    </row>
    <row r="198" spans="1:29" s="16" customFormat="1" ht="20.100000000000001" customHeight="1">
      <c r="A198" s="49">
        <v>3</v>
      </c>
      <c r="B198" s="255" t="s">
        <v>659</v>
      </c>
      <c r="C198" s="50">
        <f>SUM(E198,G198,I198,K198,M198,O198)</f>
        <v>15</v>
      </c>
      <c r="D198" s="260">
        <v>1</v>
      </c>
      <c r="E198" s="49">
        <v>0</v>
      </c>
      <c r="F198" s="38">
        <f t="shared" ref="F198" si="82">E198*100/C198</f>
        <v>0</v>
      </c>
      <c r="G198" s="49">
        <v>2</v>
      </c>
      <c r="H198" s="38">
        <f t="shared" ref="H198" si="83">G198*100/C198</f>
        <v>13.333333333333334</v>
      </c>
      <c r="I198" s="49">
        <v>10</v>
      </c>
      <c r="J198" s="38">
        <f t="shared" ref="J198" si="84">I198*100/C198</f>
        <v>66.666666666666671</v>
      </c>
      <c r="K198" s="49">
        <v>2</v>
      </c>
      <c r="L198" s="38">
        <f t="shared" ref="L198" si="85">K198*100/C198</f>
        <v>13.333333333333334</v>
      </c>
      <c r="M198" s="49">
        <v>1</v>
      </c>
      <c r="N198" s="38">
        <f t="shared" ref="N198" si="86">M198*100/C198</f>
        <v>6.666666666666667</v>
      </c>
      <c r="O198" s="53"/>
      <c r="P198" s="143">
        <v>44655</v>
      </c>
    </row>
    <row r="199" spans="1:29" s="16" customFormat="1" ht="20.100000000000001" customHeight="1">
      <c r="A199" s="49">
        <v>4</v>
      </c>
      <c r="B199" s="255" t="s">
        <v>660</v>
      </c>
      <c r="C199" s="50">
        <f>SUM(E199,G199,I199,K199,M199,O199)</f>
        <v>10</v>
      </c>
      <c r="D199" s="260">
        <v>7</v>
      </c>
      <c r="E199" s="49">
        <v>4</v>
      </c>
      <c r="F199" s="38">
        <f t="shared" si="72"/>
        <v>40</v>
      </c>
      <c r="G199" s="49">
        <v>1</v>
      </c>
      <c r="H199" s="38">
        <f t="shared" si="73"/>
        <v>10</v>
      </c>
      <c r="I199" s="49">
        <v>2</v>
      </c>
      <c r="J199" s="38">
        <f t="shared" si="74"/>
        <v>20</v>
      </c>
      <c r="K199" s="49">
        <v>1</v>
      </c>
      <c r="L199" s="38">
        <f t="shared" si="75"/>
        <v>10</v>
      </c>
      <c r="M199" s="49">
        <v>2</v>
      </c>
      <c r="N199" s="38">
        <f t="shared" si="76"/>
        <v>20</v>
      </c>
      <c r="O199" s="53"/>
      <c r="P199" s="143">
        <v>44655</v>
      </c>
    </row>
    <row r="200" spans="1:29" s="25" customFormat="1" ht="20.100000000000001" customHeight="1">
      <c r="A200" s="318" t="s">
        <v>656</v>
      </c>
      <c r="B200" s="318"/>
      <c r="C200" s="29">
        <f>SUM(C196:C199)</f>
        <v>71</v>
      </c>
      <c r="D200" s="29">
        <f t="shared" ref="D200" si="87">SUM(D196:D199)</f>
        <v>8</v>
      </c>
      <c r="E200" s="29">
        <f t="shared" ref="E200" si="88">SUM(E196:E199)</f>
        <v>6</v>
      </c>
      <c r="F200" s="42">
        <f t="shared" si="72"/>
        <v>8.4507042253521121</v>
      </c>
      <c r="G200" s="29">
        <f t="shared" ref="G200" si="89">SUM(G196:G199)</f>
        <v>9</v>
      </c>
      <c r="H200" s="42">
        <f t="shared" si="73"/>
        <v>12.67605633802817</v>
      </c>
      <c r="I200" s="29">
        <f t="shared" ref="I200" si="90">SUM(I196:I199)</f>
        <v>21</v>
      </c>
      <c r="J200" s="42">
        <f t="shared" si="74"/>
        <v>29.577464788732396</v>
      </c>
      <c r="K200" s="29">
        <f t="shared" ref="K200" si="91">SUM(K196:K199)</f>
        <v>32</v>
      </c>
      <c r="L200" s="42">
        <f t="shared" si="75"/>
        <v>45.070422535211264</v>
      </c>
      <c r="M200" s="29">
        <f t="shared" ref="M200" si="92">SUM(M196:M199)</f>
        <v>3</v>
      </c>
      <c r="N200" s="42">
        <f t="shared" si="76"/>
        <v>4.225352112676056</v>
      </c>
      <c r="O200" s="29">
        <f t="shared" ref="O200" si="93">SUM(O196:O199)</f>
        <v>0</v>
      </c>
      <c r="P200" s="14"/>
      <c r="Q200" s="14"/>
      <c r="R200" s="14"/>
      <c r="S200" s="14"/>
      <c r="T200" s="14"/>
      <c r="U200" s="14"/>
      <c r="V200" s="14"/>
      <c r="W200" s="14"/>
      <c r="X200" s="14"/>
      <c r="Y200" s="14"/>
      <c r="Z200" s="14"/>
      <c r="AA200" s="14"/>
      <c r="AB200" s="14"/>
      <c r="AC200" s="14"/>
    </row>
    <row r="201" spans="1:29" s="16" customFormat="1" ht="24.95" customHeight="1">
      <c r="A201" s="319" t="s">
        <v>112</v>
      </c>
      <c r="B201" s="320"/>
      <c r="C201" s="197">
        <f>SUM(C53,C57,C59,C120,C127,C130,C136,C181,C189,C192,C195,C200)</f>
        <v>5883</v>
      </c>
      <c r="D201" s="197">
        <f>SUM(D53,D57,D59,D120,D127,D130,D136,D181,D189,D192,D195,D200)</f>
        <v>503</v>
      </c>
      <c r="E201" s="197">
        <f t="shared" ref="E201:O201" si="94">SUM(E53,E57,E59,E120,E127,E130,E136,E181,E189,E192,E195,E200)</f>
        <v>743</v>
      </c>
      <c r="F201" s="198">
        <f t="shared" si="25"/>
        <v>12.62961074281829</v>
      </c>
      <c r="G201" s="197">
        <f t="shared" si="94"/>
        <v>1143</v>
      </c>
      <c r="H201" s="198">
        <f t="shared" si="26"/>
        <v>19.42886282508924</v>
      </c>
      <c r="I201" s="197">
        <f t="shared" si="94"/>
        <v>1102</v>
      </c>
      <c r="J201" s="198">
        <f t="shared" si="27"/>
        <v>18.731939486656469</v>
      </c>
      <c r="K201" s="197">
        <f t="shared" si="94"/>
        <v>2599</v>
      </c>
      <c r="L201" s="198">
        <f t="shared" si="28"/>
        <v>44.178140404555499</v>
      </c>
      <c r="M201" s="197">
        <f t="shared" si="94"/>
        <v>296</v>
      </c>
      <c r="N201" s="198">
        <f t="shared" si="29"/>
        <v>5.0314465408805029</v>
      </c>
      <c r="O201" s="197">
        <f t="shared" si="94"/>
        <v>0</v>
      </c>
      <c r="P201" s="248">
        <f>O201*100/C201</f>
        <v>0</v>
      </c>
    </row>
    <row r="202" spans="1:29" ht="20.100000000000001" customHeight="1">
      <c r="B202" s="277"/>
    </row>
    <row r="203" spans="1:29" ht="18" customHeight="1">
      <c r="A203" s="158"/>
      <c r="B203" s="158"/>
      <c r="C203" s="151"/>
      <c r="D203" s="153"/>
      <c r="E203" s="158"/>
      <c r="F203" s="158"/>
      <c r="G203" s="158"/>
      <c r="H203" s="227"/>
      <c r="I203" s="153"/>
      <c r="J203" s="321" t="s">
        <v>690</v>
      </c>
      <c r="K203" s="321"/>
      <c r="L203" s="321"/>
      <c r="M203" s="321"/>
      <c r="N203" s="321"/>
      <c r="O203" s="321"/>
    </row>
    <row r="204" spans="1:29" ht="18" customHeight="1">
      <c r="A204" s="158"/>
      <c r="B204" s="158"/>
      <c r="C204" s="227"/>
      <c r="D204" s="153"/>
      <c r="E204" s="158"/>
      <c r="F204" s="158"/>
      <c r="G204" s="158"/>
      <c r="H204" s="158"/>
      <c r="I204" s="158"/>
      <c r="J204" s="314" t="s">
        <v>17</v>
      </c>
      <c r="K204" s="314"/>
      <c r="L204" s="314"/>
      <c r="M204" s="314"/>
      <c r="N204" s="314"/>
      <c r="O204" s="314"/>
    </row>
    <row r="205" spans="1:29" ht="18" customHeight="1">
      <c r="A205" s="314" t="s">
        <v>335</v>
      </c>
      <c r="B205" s="314"/>
      <c r="C205" s="314"/>
      <c r="D205" s="314"/>
      <c r="E205" s="314"/>
      <c r="F205" s="314"/>
      <c r="G205" s="314"/>
      <c r="J205" s="314" t="s">
        <v>15</v>
      </c>
      <c r="K205" s="314"/>
      <c r="L205" s="314"/>
      <c r="M205" s="314"/>
      <c r="N205" s="314"/>
      <c r="O205" s="314"/>
    </row>
    <row r="206" spans="1:29" ht="18" customHeight="1"/>
    <row r="207" spans="1:29" s="184" customFormat="1" ht="18" customHeight="1">
      <c r="A207" s="316" t="s">
        <v>242</v>
      </c>
      <c r="B207" s="316"/>
      <c r="C207" s="316"/>
      <c r="D207" s="316"/>
      <c r="E207" s="316"/>
      <c r="F207" s="316"/>
      <c r="G207" s="316"/>
      <c r="H207" s="183"/>
      <c r="I207" s="183"/>
      <c r="J207" s="316" t="s">
        <v>242</v>
      </c>
      <c r="K207" s="316"/>
      <c r="L207" s="316"/>
      <c r="M207" s="316"/>
      <c r="N207" s="316"/>
      <c r="O207" s="316"/>
    </row>
    <row r="208" spans="1:29" ht="18" customHeight="1">
      <c r="B208" s="32"/>
    </row>
    <row r="209" spans="1:15" ht="18" customHeight="1">
      <c r="B209" s="32"/>
    </row>
    <row r="210" spans="1:15" ht="18" customHeight="1">
      <c r="A210" s="317" t="s">
        <v>232</v>
      </c>
      <c r="B210" s="317"/>
      <c r="C210" s="317"/>
      <c r="D210" s="317"/>
      <c r="E210" s="317"/>
      <c r="F210" s="317"/>
      <c r="G210" s="317"/>
      <c r="J210" s="317" t="s">
        <v>41</v>
      </c>
      <c r="K210" s="317"/>
      <c r="L210" s="317"/>
      <c r="M210" s="317"/>
      <c r="N210" s="317"/>
      <c r="O210" s="317"/>
    </row>
    <row r="211" spans="1:15" ht="17.100000000000001" customHeight="1">
      <c r="A211" s="257"/>
      <c r="B211" s="257"/>
      <c r="C211" s="257"/>
      <c r="D211" s="257"/>
      <c r="E211" s="257"/>
      <c r="F211" s="257"/>
      <c r="G211" s="257"/>
      <c r="J211" s="257"/>
      <c r="K211" s="257"/>
      <c r="L211" s="257"/>
      <c r="M211" s="257"/>
      <c r="N211" s="257"/>
      <c r="O211" s="257"/>
    </row>
    <row r="212" spans="1:15" s="228" customFormat="1" ht="18" customHeight="1">
      <c r="A212" s="158" t="s">
        <v>240</v>
      </c>
      <c r="B212" s="158"/>
      <c r="C212" s="151">
        <f>SUM(E201,G201,I201)</f>
        <v>2988</v>
      </c>
      <c r="D212" s="153">
        <f>C212*100/C201</f>
        <v>50.790413054563999</v>
      </c>
      <c r="E212" s="158"/>
      <c r="F212" s="158" t="s">
        <v>238</v>
      </c>
      <c r="G212" s="158"/>
      <c r="H212" s="151">
        <f>SUM(E201,G201,I201,K201)</f>
        <v>5587</v>
      </c>
      <c r="I212" s="153">
        <f>H212*100/C201</f>
        <v>94.968553459119491</v>
      </c>
      <c r="J212" s="158"/>
      <c r="K212" s="158"/>
      <c r="L212" s="158"/>
      <c r="M212" s="158"/>
      <c r="N212" s="158"/>
      <c r="O212" s="158"/>
    </row>
    <row r="213" spans="1:15" s="228" customFormat="1" ht="18" customHeight="1">
      <c r="A213" s="158" t="s">
        <v>241</v>
      </c>
      <c r="B213" s="158"/>
      <c r="C213" s="151">
        <f>K201</f>
        <v>2599</v>
      </c>
      <c r="D213" s="153">
        <f>C213*100/C201</f>
        <v>44.178140404555499</v>
      </c>
      <c r="E213" s="158"/>
      <c r="F213" s="158" t="s">
        <v>239</v>
      </c>
      <c r="G213" s="158"/>
      <c r="H213" s="151">
        <f>M201</f>
        <v>296</v>
      </c>
      <c r="I213" s="153">
        <f>H213*100/C201</f>
        <v>5.0314465408805029</v>
      </c>
      <c r="J213" s="158"/>
      <c r="K213" s="158"/>
      <c r="L213" s="158"/>
      <c r="M213" s="158"/>
      <c r="N213" s="158"/>
      <c r="O213" s="158"/>
    </row>
    <row r="214" spans="1:15" s="228" customFormat="1" ht="18" customHeight="1">
      <c r="A214" s="158" t="s">
        <v>239</v>
      </c>
      <c r="B214" s="158"/>
      <c r="C214" s="151">
        <f>M201</f>
        <v>296</v>
      </c>
      <c r="D214" s="153">
        <f>C214*100/C201</f>
        <v>5.0314465408805029</v>
      </c>
      <c r="E214" s="158"/>
      <c r="F214" s="274" t="s">
        <v>341</v>
      </c>
      <c r="G214" s="237"/>
      <c r="H214" s="238">
        <f>O201</f>
        <v>0</v>
      </c>
      <c r="I214" s="239">
        <f>H214*100/C201</f>
        <v>0</v>
      </c>
      <c r="J214" s="158"/>
      <c r="K214" s="158"/>
      <c r="L214" s="158"/>
      <c r="M214" s="158"/>
      <c r="N214" s="158"/>
      <c r="O214" s="158"/>
    </row>
    <row r="215" spans="1:15" ht="18" customHeight="1">
      <c r="A215" s="274" t="s">
        <v>341</v>
      </c>
      <c r="B215" s="195"/>
      <c r="C215" s="282">
        <f>O201</f>
        <v>0</v>
      </c>
      <c r="D215" s="289">
        <f>C215*100/C201</f>
        <v>0</v>
      </c>
    </row>
    <row r="216" spans="1:15" ht="17.100000000000001" customHeight="1">
      <c r="A216" s="257"/>
      <c r="B216" s="257"/>
      <c r="C216" s="257"/>
      <c r="D216" s="257"/>
      <c r="E216" s="257"/>
      <c r="F216" s="257"/>
      <c r="G216" s="257"/>
      <c r="J216" s="257"/>
      <c r="K216" s="257"/>
      <c r="L216" s="257"/>
      <c r="M216" s="257"/>
      <c r="N216" s="257"/>
      <c r="O216" s="257"/>
    </row>
    <row r="217" spans="1:15" ht="18" customHeight="1">
      <c r="A217" s="323" t="s">
        <v>22</v>
      </c>
      <c r="B217" s="323"/>
      <c r="C217" s="323"/>
      <c r="D217" s="323"/>
      <c r="E217" s="19"/>
      <c r="I217" s="314" t="s">
        <v>4</v>
      </c>
      <c r="J217" s="314"/>
      <c r="K217" s="314"/>
      <c r="L217" s="314"/>
      <c r="M217" s="314"/>
      <c r="N217" s="314"/>
      <c r="O217" s="314"/>
    </row>
    <row r="218" spans="1:15" ht="18" customHeight="1">
      <c r="A218" s="314" t="s">
        <v>48</v>
      </c>
      <c r="B218" s="314"/>
      <c r="C218" s="314"/>
      <c r="D218" s="314"/>
      <c r="E218" s="19"/>
      <c r="I218" s="317" t="s">
        <v>5</v>
      </c>
      <c r="J218" s="317"/>
      <c r="K218" s="317"/>
      <c r="L218" s="317"/>
      <c r="M218" s="317"/>
      <c r="N218" s="317"/>
      <c r="O218" s="317"/>
    </row>
    <row r="219" spans="1:15" ht="18" customHeight="1">
      <c r="A219" s="314" t="s">
        <v>49</v>
      </c>
      <c r="B219" s="314"/>
      <c r="C219" s="314"/>
      <c r="D219" s="314"/>
      <c r="E219" s="26"/>
      <c r="I219" s="304"/>
      <c r="J219" s="304"/>
      <c r="K219" s="304"/>
      <c r="L219" s="304"/>
      <c r="M219" s="304"/>
      <c r="N219" s="304"/>
      <c r="O219" s="304"/>
    </row>
    <row r="220" spans="1:15" s="24" customFormat="1" ht="18" customHeight="1">
      <c r="A220" s="322"/>
      <c r="B220" s="322"/>
      <c r="C220" s="322"/>
      <c r="D220" s="322"/>
      <c r="E220" s="27"/>
      <c r="F220" s="23"/>
      <c r="G220" s="23"/>
      <c r="H220" s="23"/>
    </row>
    <row r="221" spans="1:15" s="14" customFormat="1" ht="30" customHeight="1">
      <c r="A221" s="313" t="s">
        <v>545</v>
      </c>
      <c r="B221" s="313"/>
      <c r="C221" s="313"/>
      <c r="D221" s="313"/>
      <c r="E221" s="313"/>
      <c r="F221" s="313"/>
      <c r="G221" s="313"/>
      <c r="H221" s="313"/>
      <c r="I221" s="313"/>
      <c r="J221" s="313"/>
      <c r="K221" s="313"/>
      <c r="L221" s="313"/>
      <c r="M221" s="313"/>
      <c r="N221" s="313"/>
      <c r="O221" s="313"/>
    </row>
    <row r="222" spans="1:15" s="14" customFormat="1" ht="24.95" customHeight="1">
      <c r="A222" s="305" t="s">
        <v>661</v>
      </c>
      <c r="B222" s="305"/>
      <c r="C222" s="305"/>
      <c r="D222" s="305"/>
      <c r="E222" s="305"/>
      <c r="F222" s="305"/>
      <c r="G222" s="305"/>
      <c r="H222" s="305"/>
      <c r="I222" s="305"/>
      <c r="J222" s="305"/>
      <c r="K222" s="305"/>
      <c r="L222" s="305"/>
      <c r="M222" s="305"/>
      <c r="N222" s="305"/>
      <c r="O222" s="305"/>
    </row>
    <row r="223" spans="1:15" s="14" customFormat="1" ht="15" customHeight="1">
      <c r="A223" s="3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4"/>
    </row>
    <row r="224" spans="1:15" s="15" customFormat="1" ht="20.100000000000001" customHeight="1">
      <c r="A224" s="306" t="s">
        <v>0</v>
      </c>
      <c r="B224" s="306" t="s">
        <v>24</v>
      </c>
      <c r="C224" s="303" t="s">
        <v>6</v>
      </c>
      <c r="D224" s="303"/>
      <c r="E224" s="307" t="s">
        <v>14</v>
      </c>
      <c r="F224" s="308"/>
      <c r="G224" s="308"/>
      <c r="H224" s="308"/>
      <c r="I224" s="308"/>
      <c r="J224" s="308"/>
      <c r="K224" s="308"/>
      <c r="L224" s="308"/>
      <c r="M224" s="308"/>
      <c r="N224" s="308"/>
      <c r="O224" s="309" t="s">
        <v>342</v>
      </c>
    </row>
    <row r="225" spans="1:16" s="15" customFormat="1" ht="20.100000000000001" customHeight="1">
      <c r="A225" s="306"/>
      <c r="B225" s="303"/>
      <c r="C225" s="312" t="s">
        <v>7</v>
      </c>
      <c r="D225" s="303" t="s">
        <v>8</v>
      </c>
      <c r="E225" s="303" t="s">
        <v>9</v>
      </c>
      <c r="F225" s="303"/>
      <c r="G225" s="303" t="s">
        <v>10</v>
      </c>
      <c r="H225" s="303"/>
      <c r="I225" s="303" t="s">
        <v>11</v>
      </c>
      <c r="J225" s="303"/>
      <c r="K225" s="303" t="s">
        <v>3</v>
      </c>
      <c r="L225" s="303"/>
      <c r="M225" s="303" t="s">
        <v>12</v>
      </c>
      <c r="N225" s="303"/>
      <c r="O225" s="310"/>
    </row>
    <row r="226" spans="1:16" s="13" customFormat="1" ht="20.100000000000001" customHeight="1">
      <c r="A226" s="306"/>
      <c r="B226" s="303"/>
      <c r="C226" s="312"/>
      <c r="D226" s="303"/>
      <c r="E226" s="11" t="s">
        <v>1</v>
      </c>
      <c r="F226" s="11" t="s">
        <v>2</v>
      </c>
      <c r="G226" s="11" t="s">
        <v>1</v>
      </c>
      <c r="H226" s="11" t="s">
        <v>2</v>
      </c>
      <c r="I226" s="11" t="s">
        <v>1</v>
      </c>
      <c r="J226" s="11" t="s">
        <v>2</v>
      </c>
      <c r="K226" s="11" t="s">
        <v>1</v>
      </c>
      <c r="L226" s="11" t="s">
        <v>2</v>
      </c>
      <c r="M226" s="11" t="s">
        <v>1</v>
      </c>
      <c r="N226" s="11" t="s">
        <v>2</v>
      </c>
      <c r="O226" s="311"/>
    </row>
    <row r="227" spans="1:16" s="16" customFormat="1" ht="30" customHeight="1">
      <c r="A227" s="319" t="s">
        <v>112</v>
      </c>
      <c r="B227" s="320"/>
      <c r="C227" s="197">
        <f>SUM(C53,C57,C59)</f>
        <v>1575</v>
      </c>
      <c r="D227" s="197">
        <f>SUM(D53,D57,D59)</f>
        <v>139</v>
      </c>
      <c r="E227" s="197">
        <f>SUM(E53,E57,E59)</f>
        <v>603</v>
      </c>
      <c r="F227" s="198">
        <f t="shared" ref="F227" si="95">E227*100/C227</f>
        <v>38.285714285714285</v>
      </c>
      <c r="G227" s="197">
        <f>SUM(G53,G57,G59)</f>
        <v>678</v>
      </c>
      <c r="H227" s="198">
        <f t="shared" ref="H227" si="96">G227*100/C227</f>
        <v>43.047619047619051</v>
      </c>
      <c r="I227" s="197">
        <f>SUM(I53,I57,I59)</f>
        <v>137</v>
      </c>
      <c r="J227" s="198">
        <f t="shared" ref="J227" si="97">I227*100/C227</f>
        <v>8.6984126984126977</v>
      </c>
      <c r="K227" s="197">
        <f>SUM(K53,K57,K59)</f>
        <v>140</v>
      </c>
      <c r="L227" s="198">
        <f t="shared" ref="L227" si="98">K227*100/C227</f>
        <v>8.8888888888888893</v>
      </c>
      <c r="M227" s="197">
        <f>SUM(M53,M57,M59)</f>
        <v>17</v>
      </c>
      <c r="N227" s="198">
        <f t="shared" ref="N227" si="99">M227*100/C227</f>
        <v>1.0793650793650793</v>
      </c>
      <c r="O227" s="197">
        <f>SUM(O53,O57,O59)</f>
        <v>0</v>
      </c>
      <c r="P227" s="248">
        <f>O227*100/C227</f>
        <v>0</v>
      </c>
    </row>
    <row r="228" spans="1:16" ht="20.100000000000001" customHeight="1">
      <c r="B228" s="85" t="s">
        <v>662</v>
      </c>
    </row>
    <row r="229" spans="1:16" ht="18" customHeight="1">
      <c r="A229" s="158"/>
      <c r="B229" s="158"/>
      <c r="C229" s="151"/>
      <c r="D229" s="153"/>
      <c r="E229" s="158"/>
      <c r="F229" s="158"/>
      <c r="G229" s="158"/>
      <c r="H229" s="227"/>
      <c r="I229" s="153"/>
      <c r="J229" s="321" t="s">
        <v>598</v>
      </c>
      <c r="K229" s="321"/>
      <c r="L229" s="321"/>
      <c r="M229" s="321"/>
      <c r="N229" s="321"/>
      <c r="O229" s="321"/>
    </row>
    <row r="230" spans="1:16" ht="18" customHeight="1">
      <c r="A230" s="158"/>
      <c r="B230" s="158"/>
      <c r="C230" s="227"/>
      <c r="D230" s="153"/>
      <c r="E230" s="158"/>
      <c r="F230" s="158"/>
      <c r="G230" s="158"/>
      <c r="H230" s="158"/>
      <c r="I230" s="158"/>
      <c r="J230" s="314" t="s">
        <v>17</v>
      </c>
      <c r="K230" s="314"/>
      <c r="L230" s="314"/>
      <c r="M230" s="314"/>
      <c r="N230" s="314"/>
      <c r="O230" s="314"/>
    </row>
    <row r="231" spans="1:16" ht="18" customHeight="1">
      <c r="A231" s="314" t="s">
        <v>335</v>
      </c>
      <c r="B231" s="314"/>
      <c r="C231" s="314"/>
      <c r="D231" s="314"/>
      <c r="E231" s="314"/>
      <c r="F231" s="314"/>
      <c r="G231" s="314"/>
      <c r="J231" s="314" t="s">
        <v>15</v>
      </c>
      <c r="K231" s="314"/>
      <c r="L231" s="314"/>
      <c r="M231" s="314"/>
      <c r="N231" s="314"/>
      <c r="O231" s="314"/>
    </row>
    <row r="232" spans="1:16" ht="18" customHeight="1"/>
    <row r="233" spans="1:16" s="184" customFormat="1" ht="18" customHeight="1">
      <c r="A233" s="316" t="s">
        <v>242</v>
      </c>
      <c r="B233" s="316"/>
      <c r="C233" s="316"/>
      <c r="D233" s="316"/>
      <c r="E233" s="316"/>
      <c r="F233" s="316"/>
      <c r="G233" s="316"/>
      <c r="H233" s="183"/>
      <c r="I233" s="183"/>
      <c r="J233" s="316" t="s">
        <v>242</v>
      </c>
      <c r="K233" s="316"/>
      <c r="L233" s="316"/>
      <c r="M233" s="316"/>
      <c r="N233" s="316"/>
      <c r="O233" s="316"/>
    </row>
    <row r="234" spans="1:16" ht="18" customHeight="1">
      <c r="B234" s="32"/>
    </row>
    <row r="235" spans="1:16" ht="18" customHeight="1">
      <c r="B235" s="32"/>
    </row>
    <row r="236" spans="1:16" ht="18" customHeight="1">
      <c r="A236" s="317" t="s">
        <v>232</v>
      </c>
      <c r="B236" s="317"/>
      <c r="C236" s="317"/>
      <c r="D236" s="317"/>
      <c r="E236" s="317"/>
      <c r="F236" s="317"/>
      <c r="G236" s="317"/>
      <c r="J236" s="317" t="s">
        <v>41</v>
      </c>
      <c r="K236" s="317"/>
      <c r="L236" s="317"/>
      <c r="M236" s="317"/>
      <c r="N236" s="317"/>
      <c r="O236" s="317"/>
    </row>
    <row r="237" spans="1:16" ht="18" customHeight="1">
      <c r="A237" s="210"/>
      <c r="B237" s="210"/>
      <c r="C237" s="210"/>
      <c r="D237" s="210"/>
      <c r="E237" s="210"/>
      <c r="F237" s="210"/>
      <c r="G237" s="210"/>
      <c r="J237" s="210"/>
      <c r="K237" s="210"/>
      <c r="L237" s="210"/>
      <c r="M237" s="210"/>
      <c r="N237" s="210"/>
      <c r="O237" s="210"/>
    </row>
    <row r="238" spans="1:16" s="228" customFormat="1" ht="18" customHeight="1">
      <c r="A238" s="158" t="s">
        <v>240</v>
      </c>
      <c r="B238" s="158"/>
      <c r="C238" s="151">
        <f>SUM(E227,G227,I227)</f>
        <v>1418</v>
      </c>
      <c r="D238" s="153">
        <f>C238*100/C227</f>
        <v>90.031746031746039</v>
      </c>
      <c r="E238" s="158"/>
      <c r="F238" s="158" t="s">
        <v>238</v>
      </c>
      <c r="G238" s="158"/>
      <c r="H238" s="151">
        <f>SUM(E227,G227,I227,K227)</f>
        <v>1558</v>
      </c>
      <c r="I238" s="153">
        <f>H238*100/C227</f>
        <v>98.920634920634924</v>
      </c>
      <c r="J238" s="158"/>
      <c r="K238" s="158"/>
      <c r="L238" s="158"/>
      <c r="M238" s="158"/>
      <c r="N238" s="158"/>
      <c r="O238" s="158"/>
    </row>
    <row r="239" spans="1:16" s="228" customFormat="1" ht="18" customHeight="1">
      <c r="A239" s="158" t="s">
        <v>241</v>
      </c>
      <c r="B239" s="158"/>
      <c r="C239" s="151">
        <f>K227</f>
        <v>140</v>
      </c>
      <c r="D239" s="153">
        <f>C239*100/C227</f>
        <v>8.8888888888888893</v>
      </c>
      <c r="E239" s="158"/>
      <c r="F239" s="158" t="s">
        <v>239</v>
      </c>
      <c r="G239" s="158"/>
      <c r="H239" s="151">
        <f>SUM(M227,O227)</f>
        <v>17</v>
      </c>
      <c r="I239" s="153">
        <f>H239*100/C227</f>
        <v>1.0793650793650793</v>
      </c>
      <c r="J239" s="158"/>
      <c r="K239" s="158"/>
      <c r="L239" s="158"/>
      <c r="M239" s="158"/>
      <c r="N239" s="158"/>
      <c r="O239" s="158"/>
    </row>
    <row r="240" spans="1:16" s="228" customFormat="1" ht="18" customHeight="1">
      <c r="A240" s="158" t="s">
        <v>239</v>
      </c>
      <c r="B240" s="158"/>
      <c r="C240" s="151">
        <f>M227</f>
        <v>17</v>
      </c>
      <c r="D240" s="153">
        <f>C240*100/C227</f>
        <v>1.0793650793650793</v>
      </c>
      <c r="E240" s="158"/>
      <c r="F240" s="158"/>
      <c r="G240" s="158"/>
      <c r="H240" s="158"/>
      <c r="I240" s="158"/>
      <c r="J240" s="158"/>
      <c r="K240" s="158"/>
      <c r="L240" s="158"/>
      <c r="M240" s="158"/>
      <c r="N240" s="158"/>
      <c r="O240" s="158"/>
    </row>
    <row r="241" spans="1:4" ht="18" customHeight="1">
      <c r="A241" s="158" t="s">
        <v>341</v>
      </c>
      <c r="C241" s="225">
        <f>O227</f>
        <v>0</v>
      </c>
      <c r="D241" s="226">
        <f>C241*100/C227</f>
        <v>0</v>
      </c>
    </row>
    <row r="242" spans="1:4" ht="18" customHeight="1">
      <c r="A242" s="85"/>
      <c r="C242" s="225"/>
      <c r="D242" s="226"/>
    </row>
    <row r="243" spans="1:4" ht="18" customHeight="1">
      <c r="A243" s="10"/>
    </row>
    <row r="244" spans="1:4" ht="18" customHeight="1">
      <c r="A244" s="10"/>
    </row>
    <row r="245" spans="1:4" ht="18" customHeight="1">
      <c r="A245" s="221" t="s">
        <v>40</v>
      </c>
      <c r="B245" s="222"/>
      <c r="C245" s="223">
        <f>SUM(E227,G227,I227,K227)</f>
        <v>1558</v>
      </c>
      <c r="D245" s="259">
        <f>C245*100/C227</f>
        <v>98.920634920634924</v>
      </c>
    </row>
    <row r="246" spans="1:4" ht="18" customHeight="1">
      <c r="A246" s="221" t="s">
        <v>12</v>
      </c>
      <c r="B246" s="222"/>
      <c r="C246" s="223">
        <f>SUM(M227,O227)</f>
        <v>17</v>
      </c>
      <c r="D246" s="224">
        <f>C246*100/C227</f>
        <v>1.0793650793650793</v>
      </c>
    </row>
    <row r="247" spans="1:4" ht="20.100000000000001" customHeight="1"/>
    <row r="248" spans="1:4" ht="20.100000000000001" customHeight="1"/>
    <row r="249" spans="1:4" ht="20.100000000000001" customHeight="1"/>
    <row r="250" spans="1:4" ht="20.100000000000001" customHeight="1"/>
    <row r="251" spans="1:4" ht="20.100000000000001" customHeight="1"/>
  </sheetData>
  <mergeCells count="75">
    <mergeCell ref="A136:B136"/>
    <mergeCell ref="A127:B127"/>
    <mergeCell ref="A130:B130"/>
    <mergeCell ref="B11:D11"/>
    <mergeCell ref="B60:D60"/>
    <mergeCell ref="A120:B120"/>
    <mergeCell ref="A53:B53"/>
    <mergeCell ref="A57:B57"/>
    <mergeCell ref="A59:B59"/>
    <mergeCell ref="I9:J9"/>
    <mergeCell ref="K9:L9"/>
    <mergeCell ref="M9:N9"/>
    <mergeCell ref="A8:A10"/>
    <mergeCell ref="B8:B10"/>
    <mergeCell ref="C8:D8"/>
    <mergeCell ref="E8:N8"/>
    <mergeCell ref="A1:D1"/>
    <mergeCell ref="I1:O1"/>
    <mergeCell ref="A2:D2"/>
    <mergeCell ref="I2:O2"/>
    <mergeCell ref="A3:D3"/>
    <mergeCell ref="I3:O3"/>
    <mergeCell ref="A236:G236"/>
    <mergeCell ref="J236:O236"/>
    <mergeCell ref="A227:B227"/>
    <mergeCell ref="J229:O229"/>
    <mergeCell ref="J230:O230"/>
    <mergeCell ref="A231:G231"/>
    <mergeCell ref="J231:O231"/>
    <mergeCell ref="A233:G233"/>
    <mergeCell ref="J233:O233"/>
    <mergeCell ref="A220:D220"/>
    <mergeCell ref="A181:B181"/>
    <mergeCell ref="A189:B189"/>
    <mergeCell ref="A192:B192"/>
    <mergeCell ref="A4:D4"/>
    <mergeCell ref="A5:O5"/>
    <mergeCell ref="A6:O6"/>
    <mergeCell ref="I217:O217"/>
    <mergeCell ref="I218:O218"/>
    <mergeCell ref="A217:D217"/>
    <mergeCell ref="A218:D218"/>
    <mergeCell ref="O8:O10"/>
    <mergeCell ref="C9:C10"/>
    <mergeCell ref="D9:D10"/>
    <mergeCell ref="E9:F9"/>
    <mergeCell ref="G9:H9"/>
    <mergeCell ref="B137:D137"/>
    <mergeCell ref="A207:G207"/>
    <mergeCell ref="J207:O207"/>
    <mergeCell ref="A210:G210"/>
    <mergeCell ref="J210:O210"/>
    <mergeCell ref="A195:B195"/>
    <mergeCell ref="A200:B200"/>
    <mergeCell ref="A201:B201"/>
    <mergeCell ref="J203:O203"/>
    <mergeCell ref="J204:O204"/>
    <mergeCell ref="A205:G205"/>
    <mergeCell ref="J205:O205"/>
    <mergeCell ref="M225:N225"/>
    <mergeCell ref="I225:J225"/>
    <mergeCell ref="K225:L225"/>
    <mergeCell ref="E225:F225"/>
    <mergeCell ref="I219:O219"/>
    <mergeCell ref="G225:H225"/>
    <mergeCell ref="A222:O222"/>
    <mergeCell ref="A224:A226"/>
    <mergeCell ref="B224:B226"/>
    <mergeCell ref="C224:D224"/>
    <mergeCell ref="E224:N224"/>
    <mergeCell ref="O224:O226"/>
    <mergeCell ref="C225:C226"/>
    <mergeCell ref="D225:D226"/>
    <mergeCell ref="A221:O221"/>
    <mergeCell ref="A219:D219"/>
  </mergeCells>
  <phoneticPr fontId="2" type="noConversion"/>
  <pageMargins left="0.75" right="0.25" top="0.5" bottom="0.5" header="0" footer="0.25"/>
  <pageSetup paperSize="9" orientation="landscape" r:id="rId1"/>
  <headerFooter differentFirst="1" scaleWithDoc="0" alignWithMargins="0">
    <oddHeader>&amp;C&amp;P</oddHead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53"/>
  <sheetViews>
    <sheetView tabSelected="1" view="pageBreakPreview" topLeftCell="A16" zoomScale="90" zoomScaleNormal="100" zoomScaleSheetLayoutView="90" workbookViewId="0">
      <selection activeCell="D27" sqref="D27"/>
    </sheetView>
  </sheetViews>
  <sheetFormatPr defaultRowHeight="15"/>
  <cols>
    <col min="1" max="1" width="6.625" style="2" customWidth="1"/>
    <col min="2" max="2" width="17.625" style="2" customWidth="1"/>
    <col min="3" max="3" width="8.625" style="2" customWidth="1"/>
    <col min="4" max="4" width="7.625" style="2" customWidth="1"/>
    <col min="5" max="5" width="7.125" style="2" customWidth="1"/>
    <col min="6" max="6" width="8.125" style="2" customWidth="1"/>
    <col min="7" max="7" width="7.125" style="2" customWidth="1"/>
    <col min="8" max="8" width="8.125" style="2" customWidth="1"/>
    <col min="9" max="9" width="7.125" style="2" customWidth="1"/>
    <col min="10" max="10" width="8.125" style="2" customWidth="1"/>
    <col min="11" max="11" width="7.125" style="2" customWidth="1"/>
    <col min="12" max="12" width="8.125" style="2" customWidth="1"/>
    <col min="13" max="13" width="7.125" style="2" customWidth="1"/>
    <col min="14" max="14" width="8.125" style="2" customWidth="1"/>
    <col min="15" max="15" width="16.625" style="2" customWidth="1"/>
    <col min="16" max="16" width="8.875" style="12" bestFit="1" customWidth="1"/>
    <col min="17" max="16384" width="9" style="12"/>
  </cols>
  <sheetData>
    <row r="1" spans="1:16" ht="17.100000000000001" customHeight="1">
      <c r="A1" s="323" t="s">
        <v>22</v>
      </c>
      <c r="B1" s="323"/>
      <c r="C1" s="323"/>
      <c r="D1" s="323"/>
      <c r="E1" s="19"/>
      <c r="I1" s="314" t="s">
        <v>4</v>
      </c>
      <c r="J1" s="314"/>
      <c r="K1" s="314"/>
      <c r="L1" s="314"/>
      <c r="M1" s="314"/>
      <c r="N1" s="314"/>
      <c r="O1" s="314"/>
    </row>
    <row r="2" spans="1:16" ht="17.100000000000001" customHeight="1">
      <c r="A2" s="314" t="s">
        <v>48</v>
      </c>
      <c r="B2" s="314"/>
      <c r="C2" s="314"/>
      <c r="D2" s="314"/>
      <c r="E2" s="19"/>
      <c r="I2" s="317" t="s">
        <v>5</v>
      </c>
      <c r="J2" s="317"/>
      <c r="K2" s="317"/>
      <c r="L2" s="317"/>
      <c r="M2" s="317"/>
      <c r="N2" s="317"/>
      <c r="O2" s="317"/>
    </row>
    <row r="3" spans="1:16" ht="17.100000000000001" customHeight="1">
      <c r="A3" s="314" t="s">
        <v>49</v>
      </c>
      <c r="B3" s="314"/>
      <c r="C3" s="314"/>
      <c r="D3" s="314"/>
      <c r="E3" s="145"/>
      <c r="I3" s="304"/>
      <c r="J3" s="304"/>
      <c r="K3" s="304"/>
      <c r="L3" s="304"/>
      <c r="M3" s="304"/>
      <c r="N3" s="304"/>
      <c r="O3" s="304"/>
    </row>
    <row r="4" spans="1:16" s="24" customFormat="1" ht="15" customHeight="1">
      <c r="A4" s="322"/>
      <c r="B4" s="322"/>
      <c r="C4" s="322"/>
      <c r="D4" s="322"/>
      <c r="E4" s="27"/>
      <c r="F4" s="144"/>
      <c r="G4" s="144"/>
      <c r="H4" s="144"/>
    </row>
    <row r="5" spans="1:16" s="14" customFormat="1" ht="24.95" customHeight="1">
      <c r="A5" s="313" t="s">
        <v>545</v>
      </c>
      <c r="B5" s="313"/>
      <c r="C5" s="313"/>
      <c r="D5" s="313"/>
      <c r="E5" s="313"/>
      <c r="F5" s="313"/>
      <c r="G5" s="313"/>
      <c r="H5" s="313"/>
      <c r="I5" s="313"/>
      <c r="J5" s="313"/>
      <c r="K5" s="313"/>
      <c r="L5" s="313"/>
      <c r="M5" s="313"/>
      <c r="N5" s="313"/>
      <c r="O5" s="313"/>
    </row>
    <row r="6" spans="1:16" s="14" customFormat="1" ht="20.100000000000001" customHeight="1">
      <c r="A6" s="326" t="s">
        <v>343</v>
      </c>
      <c r="B6" s="326"/>
      <c r="C6" s="326"/>
      <c r="D6" s="326"/>
      <c r="E6" s="326"/>
      <c r="F6" s="326"/>
      <c r="G6" s="326"/>
      <c r="H6" s="326"/>
      <c r="I6" s="326"/>
      <c r="J6" s="326"/>
      <c r="K6" s="326"/>
      <c r="L6" s="326"/>
      <c r="M6" s="326"/>
      <c r="N6" s="326"/>
      <c r="O6" s="326"/>
    </row>
    <row r="7" spans="1:16" s="14" customFormat="1" ht="1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4"/>
    </row>
    <row r="8" spans="1:16" s="15" customFormat="1" ht="20.100000000000001" customHeight="1">
      <c r="A8" s="306" t="s">
        <v>0</v>
      </c>
      <c r="B8" s="306" t="s">
        <v>24</v>
      </c>
      <c r="C8" s="303" t="s">
        <v>6</v>
      </c>
      <c r="D8" s="303"/>
      <c r="E8" s="307" t="s">
        <v>14</v>
      </c>
      <c r="F8" s="308"/>
      <c r="G8" s="308"/>
      <c r="H8" s="308"/>
      <c r="I8" s="308"/>
      <c r="J8" s="308"/>
      <c r="K8" s="308"/>
      <c r="L8" s="308"/>
      <c r="M8" s="308"/>
      <c r="N8" s="308"/>
      <c r="O8" s="309" t="s">
        <v>342</v>
      </c>
    </row>
    <row r="9" spans="1:16" s="15" customFormat="1" ht="20.100000000000001" customHeight="1">
      <c r="A9" s="306"/>
      <c r="B9" s="303"/>
      <c r="C9" s="312" t="s">
        <v>7</v>
      </c>
      <c r="D9" s="303" t="s">
        <v>8</v>
      </c>
      <c r="E9" s="303" t="s">
        <v>9</v>
      </c>
      <c r="F9" s="303"/>
      <c r="G9" s="303" t="s">
        <v>10</v>
      </c>
      <c r="H9" s="303"/>
      <c r="I9" s="303" t="s">
        <v>11</v>
      </c>
      <c r="J9" s="303"/>
      <c r="K9" s="303" t="s">
        <v>3</v>
      </c>
      <c r="L9" s="303"/>
      <c r="M9" s="303" t="s">
        <v>12</v>
      </c>
      <c r="N9" s="303"/>
      <c r="O9" s="310"/>
    </row>
    <row r="10" spans="1:16" s="13" customFormat="1" ht="20.100000000000001" customHeight="1">
      <c r="A10" s="306"/>
      <c r="B10" s="303"/>
      <c r="C10" s="312"/>
      <c r="D10" s="303"/>
      <c r="E10" s="11" t="s">
        <v>1</v>
      </c>
      <c r="F10" s="11" t="s">
        <v>2</v>
      </c>
      <c r="G10" s="11" t="s">
        <v>1</v>
      </c>
      <c r="H10" s="11" t="s">
        <v>2</v>
      </c>
      <c r="I10" s="11" t="s">
        <v>1</v>
      </c>
      <c r="J10" s="11" t="s">
        <v>2</v>
      </c>
      <c r="K10" s="11" t="s">
        <v>1</v>
      </c>
      <c r="L10" s="11" t="s">
        <v>2</v>
      </c>
      <c r="M10" s="11" t="s">
        <v>1</v>
      </c>
      <c r="N10" s="11" t="s">
        <v>2</v>
      </c>
      <c r="O10" s="311"/>
    </row>
    <row r="11" spans="1:16" s="13" customFormat="1" ht="24.95" customHeight="1">
      <c r="A11" s="148"/>
      <c r="B11" s="315" t="s">
        <v>491</v>
      </c>
      <c r="C11" s="315"/>
      <c r="D11" s="315"/>
      <c r="E11" s="155"/>
      <c r="F11" s="155"/>
      <c r="G11" s="155"/>
      <c r="H11" s="155"/>
      <c r="I11" s="155"/>
      <c r="J11" s="155"/>
      <c r="K11" s="155"/>
      <c r="L11" s="155"/>
      <c r="M11" s="155"/>
      <c r="N11" s="155"/>
      <c r="O11" s="147"/>
    </row>
    <row r="12" spans="1:16" s="16" customFormat="1" ht="24.95" customHeight="1">
      <c r="A12" s="49">
        <v>1</v>
      </c>
      <c r="B12" s="196" t="s">
        <v>493</v>
      </c>
      <c r="C12" s="50">
        <f>SUM(E12,G12,I12,K12,M12,O12)</f>
        <v>54</v>
      </c>
      <c r="D12" s="131"/>
      <c r="E12" s="36">
        <v>0</v>
      </c>
      <c r="F12" s="38">
        <f t="shared" ref="F12:F29" si="0">E12*100/C12</f>
        <v>0</v>
      </c>
      <c r="G12" s="36">
        <v>4</v>
      </c>
      <c r="H12" s="38">
        <f t="shared" ref="H12:H30" si="1">G12*100/C12</f>
        <v>7.4074074074074074</v>
      </c>
      <c r="I12" s="36">
        <v>14</v>
      </c>
      <c r="J12" s="38">
        <f t="shared" ref="J12:J30" si="2">I12*100/C12</f>
        <v>25.925925925925927</v>
      </c>
      <c r="K12" s="36">
        <v>27</v>
      </c>
      <c r="L12" s="38">
        <f t="shared" ref="L12:L30" si="3">K12*100/C12</f>
        <v>50</v>
      </c>
      <c r="M12" s="36">
        <v>9</v>
      </c>
      <c r="N12" s="38">
        <f t="shared" ref="N12:N30" si="4">M12*100/C12</f>
        <v>16.666666666666668</v>
      </c>
      <c r="O12" s="53"/>
      <c r="P12" s="143">
        <v>44720</v>
      </c>
    </row>
    <row r="13" spans="1:16" s="16" customFormat="1" ht="24.95" customHeight="1">
      <c r="A13" s="49">
        <v>2</v>
      </c>
      <c r="B13" s="196" t="s">
        <v>494</v>
      </c>
      <c r="C13" s="50">
        <f t="shared" ref="C13" si="5">SUM(E13,G13,I13,K13,M13,O13)</f>
        <v>23</v>
      </c>
      <c r="D13" s="131">
        <v>1</v>
      </c>
      <c r="E13" s="36">
        <v>0</v>
      </c>
      <c r="F13" s="38">
        <f t="shared" ref="F13" si="6">E13*100/C13</f>
        <v>0</v>
      </c>
      <c r="G13" s="36">
        <v>0</v>
      </c>
      <c r="H13" s="38">
        <f t="shared" ref="H13" si="7">G13*100/C13</f>
        <v>0</v>
      </c>
      <c r="I13" s="36">
        <v>5</v>
      </c>
      <c r="J13" s="38">
        <f t="shared" ref="J13" si="8">I13*100/C13</f>
        <v>21.739130434782609</v>
      </c>
      <c r="K13" s="36">
        <v>15</v>
      </c>
      <c r="L13" s="38">
        <f t="shared" ref="L13" si="9">K13*100/C13</f>
        <v>65.217391304347828</v>
      </c>
      <c r="M13" s="36">
        <v>3</v>
      </c>
      <c r="N13" s="38">
        <f t="shared" ref="N13" si="10">M13*100/C13</f>
        <v>13.043478260869565</v>
      </c>
      <c r="O13" s="53"/>
      <c r="P13" s="143">
        <v>44740</v>
      </c>
    </row>
    <row r="14" spans="1:16" s="16" customFormat="1" ht="24.95" customHeight="1">
      <c r="A14" s="49">
        <v>3</v>
      </c>
      <c r="B14" s="196" t="s">
        <v>495</v>
      </c>
      <c r="C14" s="50">
        <f t="shared" ref="C14:C29" si="11">SUM(E14,G14,I14,K14,M14,O14)</f>
        <v>20</v>
      </c>
      <c r="D14" s="131"/>
      <c r="E14" s="36">
        <v>0</v>
      </c>
      <c r="F14" s="38">
        <f t="shared" si="0"/>
        <v>0</v>
      </c>
      <c r="G14" s="36">
        <v>0</v>
      </c>
      <c r="H14" s="38">
        <f t="shared" si="1"/>
        <v>0</v>
      </c>
      <c r="I14" s="36">
        <v>4</v>
      </c>
      <c r="J14" s="38">
        <f t="shared" si="2"/>
        <v>20</v>
      </c>
      <c r="K14" s="36">
        <v>15</v>
      </c>
      <c r="L14" s="38">
        <f t="shared" si="3"/>
        <v>75</v>
      </c>
      <c r="M14" s="36">
        <v>1</v>
      </c>
      <c r="N14" s="38">
        <f t="shared" si="4"/>
        <v>5</v>
      </c>
      <c r="O14" s="53"/>
      <c r="P14" s="143">
        <v>44741</v>
      </c>
    </row>
    <row r="15" spans="1:16" s="16" customFormat="1" ht="24.95" customHeight="1">
      <c r="A15" s="49">
        <v>4</v>
      </c>
      <c r="B15" s="196" t="s">
        <v>496</v>
      </c>
      <c r="C15" s="50">
        <f>SUM(E15,G15,I15,K15,M15,O15)</f>
        <v>15</v>
      </c>
      <c r="D15" s="131"/>
      <c r="E15" s="36">
        <v>0</v>
      </c>
      <c r="F15" s="38">
        <f>E15*100/C15</f>
        <v>0</v>
      </c>
      <c r="G15" s="36">
        <v>2</v>
      </c>
      <c r="H15" s="38">
        <f>G15*100/C15</f>
        <v>13.333333333333334</v>
      </c>
      <c r="I15" s="36">
        <v>6</v>
      </c>
      <c r="J15" s="38">
        <f>I15*100/C15</f>
        <v>40</v>
      </c>
      <c r="K15" s="36">
        <v>6</v>
      </c>
      <c r="L15" s="38">
        <f>K15*100/C15</f>
        <v>40</v>
      </c>
      <c r="M15" s="36">
        <v>1</v>
      </c>
      <c r="N15" s="38">
        <f>M15*100/C15</f>
        <v>6.666666666666667</v>
      </c>
      <c r="O15" s="53"/>
      <c r="P15" s="143">
        <v>44741</v>
      </c>
    </row>
    <row r="16" spans="1:16" s="16" customFormat="1" ht="24.95" customHeight="1">
      <c r="A16" s="49">
        <v>5</v>
      </c>
      <c r="B16" s="196" t="s">
        <v>497</v>
      </c>
      <c r="C16" s="50">
        <f>SUM(E16,G16,I16,K16,M16,O16)</f>
        <v>17</v>
      </c>
      <c r="D16" s="131"/>
      <c r="E16" s="36">
        <v>0</v>
      </c>
      <c r="F16" s="38">
        <f>E16*100/C16</f>
        <v>0</v>
      </c>
      <c r="G16" s="36">
        <v>1</v>
      </c>
      <c r="H16" s="38">
        <f>G16*100/C16</f>
        <v>5.882352941176471</v>
      </c>
      <c r="I16" s="36">
        <v>2</v>
      </c>
      <c r="J16" s="38">
        <f>I16*100/C16</f>
        <v>11.764705882352942</v>
      </c>
      <c r="K16" s="36">
        <v>14</v>
      </c>
      <c r="L16" s="38">
        <f>K16*100/C16</f>
        <v>82.352941176470594</v>
      </c>
      <c r="M16" s="36">
        <v>0</v>
      </c>
      <c r="N16" s="38">
        <f>M16*100/C16</f>
        <v>0</v>
      </c>
      <c r="O16" s="53"/>
      <c r="P16" s="143">
        <v>44741</v>
      </c>
    </row>
    <row r="17" spans="1:31" s="16" customFormat="1" ht="24.95" customHeight="1">
      <c r="A17" s="49">
        <v>6</v>
      </c>
      <c r="B17" s="196" t="s">
        <v>498</v>
      </c>
      <c r="C17" s="50">
        <f t="shared" ref="C17:C18" si="12">SUM(E17,G17,I17,K17,M17,O17)</f>
        <v>23</v>
      </c>
      <c r="D17" s="131"/>
      <c r="E17" s="36">
        <v>0</v>
      </c>
      <c r="F17" s="38">
        <f t="shared" ref="F17:F18" si="13">E17*100/C17</f>
        <v>0</v>
      </c>
      <c r="G17" s="36">
        <v>0</v>
      </c>
      <c r="H17" s="38">
        <f t="shared" ref="H17:H18" si="14">G17*100/C17</f>
        <v>0</v>
      </c>
      <c r="I17" s="36">
        <v>3</v>
      </c>
      <c r="J17" s="38">
        <f t="shared" ref="J17:J18" si="15">I17*100/C17</f>
        <v>13.043478260869565</v>
      </c>
      <c r="K17" s="36">
        <v>20</v>
      </c>
      <c r="L17" s="38">
        <f t="shared" ref="L17:L18" si="16">K17*100/C17</f>
        <v>86.956521739130437</v>
      </c>
      <c r="M17" s="36">
        <v>0</v>
      </c>
      <c r="N17" s="38">
        <f t="shared" ref="N17:N18" si="17">M17*100/C17</f>
        <v>0</v>
      </c>
      <c r="O17" s="53"/>
      <c r="P17" s="143">
        <v>44740</v>
      </c>
    </row>
    <row r="18" spans="1:31" s="16" customFormat="1" ht="24.95" customHeight="1">
      <c r="A18" s="49">
        <v>7</v>
      </c>
      <c r="B18" s="196" t="s">
        <v>499</v>
      </c>
      <c r="C18" s="50">
        <f t="shared" si="12"/>
        <v>31</v>
      </c>
      <c r="D18" s="131"/>
      <c r="E18" s="36">
        <v>1</v>
      </c>
      <c r="F18" s="38">
        <f t="shared" si="13"/>
        <v>3.225806451612903</v>
      </c>
      <c r="G18" s="36">
        <v>3</v>
      </c>
      <c r="H18" s="38">
        <f t="shared" si="14"/>
        <v>9.67741935483871</v>
      </c>
      <c r="I18" s="36">
        <v>13</v>
      </c>
      <c r="J18" s="38">
        <f t="shared" si="15"/>
        <v>41.935483870967744</v>
      </c>
      <c r="K18" s="36">
        <v>13</v>
      </c>
      <c r="L18" s="38">
        <f t="shared" si="16"/>
        <v>41.935483870967744</v>
      </c>
      <c r="M18" s="36">
        <v>1</v>
      </c>
      <c r="N18" s="38">
        <f t="shared" si="17"/>
        <v>3.225806451612903</v>
      </c>
      <c r="O18" s="53"/>
      <c r="P18" s="143">
        <v>44739</v>
      </c>
    </row>
    <row r="19" spans="1:31" s="16" customFormat="1" ht="24.95" customHeight="1">
      <c r="A19" s="49">
        <v>8</v>
      </c>
      <c r="B19" s="196" t="s">
        <v>500</v>
      </c>
      <c r="C19" s="50">
        <f>SUM(E19,G19,I19,K19,M19,O19)</f>
        <v>38</v>
      </c>
      <c r="D19" s="131"/>
      <c r="E19" s="36">
        <v>0</v>
      </c>
      <c r="F19" s="38">
        <f>E19*100/C19</f>
        <v>0</v>
      </c>
      <c r="G19" s="36">
        <v>1</v>
      </c>
      <c r="H19" s="38">
        <f>G19*100/C19</f>
        <v>2.6315789473684212</v>
      </c>
      <c r="I19" s="36">
        <v>10</v>
      </c>
      <c r="J19" s="38">
        <f>I19*100/C19</f>
        <v>26.315789473684209</v>
      </c>
      <c r="K19" s="36">
        <v>24</v>
      </c>
      <c r="L19" s="38">
        <f>K19*100/C19</f>
        <v>63.157894736842103</v>
      </c>
      <c r="M19" s="36">
        <v>3</v>
      </c>
      <c r="N19" s="38">
        <f>M19*100/C19</f>
        <v>7.8947368421052628</v>
      </c>
      <c r="O19" s="53"/>
      <c r="P19" s="143">
        <v>44741</v>
      </c>
    </row>
    <row r="20" spans="1:31" s="16" customFormat="1" ht="24.95" customHeight="1">
      <c r="A20" s="49">
        <v>9</v>
      </c>
      <c r="B20" s="196" t="s">
        <v>501</v>
      </c>
      <c r="C20" s="50">
        <f t="shared" ref="C20:C21" si="18">SUM(E20,G20,I20,K20,M20,O20)</f>
        <v>25</v>
      </c>
      <c r="D20" s="131"/>
      <c r="E20" s="36">
        <v>0</v>
      </c>
      <c r="F20" s="38">
        <f t="shared" ref="F20:F21" si="19">E20*100/C20</f>
        <v>0</v>
      </c>
      <c r="G20" s="36">
        <v>0</v>
      </c>
      <c r="H20" s="38">
        <f t="shared" ref="H20:H21" si="20">G20*100/C20</f>
        <v>0</v>
      </c>
      <c r="I20" s="36">
        <v>13</v>
      </c>
      <c r="J20" s="38">
        <f t="shared" ref="J20:J21" si="21">I20*100/C20</f>
        <v>52</v>
      </c>
      <c r="K20" s="36">
        <v>12</v>
      </c>
      <c r="L20" s="38">
        <f t="shared" ref="L20:L21" si="22">K20*100/C20</f>
        <v>48</v>
      </c>
      <c r="M20" s="36">
        <v>0</v>
      </c>
      <c r="N20" s="38">
        <f t="shared" ref="N20:N21" si="23">M20*100/C20</f>
        <v>0</v>
      </c>
      <c r="O20" s="53"/>
      <c r="P20" s="143">
        <v>44740</v>
      </c>
    </row>
    <row r="21" spans="1:31" s="16" customFormat="1" ht="24.95" customHeight="1">
      <c r="A21" s="49">
        <v>10</v>
      </c>
      <c r="B21" s="196" t="s">
        <v>502</v>
      </c>
      <c r="C21" s="50">
        <f t="shared" si="18"/>
        <v>11</v>
      </c>
      <c r="D21" s="131">
        <v>11</v>
      </c>
      <c r="E21" s="36">
        <v>0</v>
      </c>
      <c r="F21" s="38">
        <f t="shared" si="19"/>
        <v>0</v>
      </c>
      <c r="G21" s="36">
        <v>1</v>
      </c>
      <c r="H21" s="38">
        <f t="shared" si="20"/>
        <v>9.0909090909090917</v>
      </c>
      <c r="I21" s="36">
        <v>5</v>
      </c>
      <c r="J21" s="38">
        <f t="shared" si="21"/>
        <v>45.454545454545453</v>
      </c>
      <c r="K21" s="36">
        <v>2</v>
      </c>
      <c r="L21" s="38">
        <f t="shared" si="22"/>
        <v>18.181818181818183</v>
      </c>
      <c r="M21" s="36">
        <v>3</v>
      </c>
      <c r="N21" s="38">
        <f t="shared" si="23"/>
        <v>27.272727272727273</v>
      </c>
      <c r="O21" s="53"/>
      <c r="P21" s="143">
        <v>44743</v>
      </c>
    </row>
    <row r="22" spans="1:31" s="16" customFormat="1" ht="24.95" customHeight="1">
      <c r="A22" s="49">
        <v>11</v>
      </c>
      <c r="B22" s="196" t="s">
        <v>503</v>
      </c>
      <c r="C22" s="50">
        <f>SUM(E22,G22,I22,K22,M22,O22)</f>
        <v>15</v>
      </c>
      <c r="D22" s="131"/>
      <c r="E22" s="36">
        <v>0</v>
      </c>
      <c r="F22" s="38">
        <f>E22*100/C22</f>
        <v>0</v>
      </c>
      <c r="G22" s="36">
        <v>2</v>
      </c>
      <c r="H22" s="38">
        <f>G22*100/C22</f>
        <v>13.333333333333334</v>
      </c>
      <c r="I22" s="36">
        <v>5</v>
      </c>
      <c r="J22" s="38">
        <f>I22*100/C22</f>
        <v>33.333333333333336</v>
      </c>
      <c r="K22" s="36">
        <v>1</v>
      </c>
      <c r="L22" s="38">
        <f>K22*100/C22</f>
        <v>6.666666666666667</v>
      </c>
      <c r="M22" s="36">
        <v>7</v>
      </c>
      <c r="N22" s="38">
        <f>M22*100/C22</f>
        <v>46.666666666666664</v>
      </c>
      <c r="O22" s="53"/>
      <c r="P22" s="143">
        <v>44729</v>
      </c>
    </row>
    <row r="23" spans="1:31" s="16" customFormat="1" ht="24.95" customHeight="1">
      <c r="A23" s="49">
        <v>12</v>
      </c>
      <c r="B23" s="196" t="s">
        <v>504</v>
      </c>
      <c r="C23" s="50">
        <f t="shared" ref="C23:C24" si="24">SUM(E23,G23,I23,K23,M23,O23)</f>
        <v>11</v>
      </c>
      <c r="D23" s="131"/>
      <c r="E23" s="36">
        <v>0</v>
      </c>
      <c r="F23" s="38">
        <f t="shared" ref="F23:F24" si="25">E23*100/C23</f>
        <v>0</v>
      </c>
      <c r="G23" s="36">
        <v>0</v>
      </c>
      <c r="H23" s="38">
        <f t="shared" ref="H23:H24" si="26">G23*100/C23</f>
        <v>0</v>
      </c>
      <c r="I23" s="36">
        <v>4</v>
      </c>
      <c r="J23" s="38">
        <f t="shared" ref="J23:J24" si="27">I23*100/C23</f>
        <v>36.363636363636367</v>
      </c>
      <c r="K23" s="36">
        <v>5</v>
      </c>
      <c r="L23" s="38">
        <f t="shared" ref="L23:L24" si="28">K23*100/C23</f>
        <v>45.454545454545453</v>
      </c>
      <c r="M23" s="36">
        <v>2</v>
      </c>
      <c r="N23" s="38">
        <f t="shared" ref="N23:N24" si="29">M23*100/C23</f>
        <v>18.181818181818183</v>
      </c>
      <c r="O23" s="53"/>
      <c r="P23" s="143">
        <v>44729</v>
      </c>
    </row>
    <row r="24" spans="1:31" s="16" customFormat="1" ht="24.95" customHeight="1">
      <c r="A24" s="49">
        <v>13</v>
      </c>
      <c r="B24" s="196" t="s">
        <v>505</v>
      </c>
      <c r="C24" s="50">
        <f t="shared" si="24"/>
        <v>26</v>
      </c>
      <c r="D24" s="131">
        <v>6</v>
      </c>
      <c r="E24" s="36">
        <v>0</v>
      </c>
      <c r="F24" s="38">
        <f t="shared" si="25"/>
        <v>0</v>
      </c>
      <c r="G24" s="36">
        <v>5</v>
      </c>
      <c r="H24" s="38">
        <f t="shared" si="26"/>
        <v>19.23076923076923</v>
      </c>
      <c r="I24" s="36">
        <v>7</v>
      </c>
      <c r="J24" s="38">
        <f t="shared" si="27"/>
        <v>26.923076923076923</v>
      </c>
      <c r="K24" s="36">
        <v>12</v>
      </c>
      <c r="L24" s="38">
        <f t="shared" si="28"/>
        <v>46.153846153846153</v>
      </c>
      <c r="M24" s="36">
        <v>2</v>
      </c>
      <c r="N24" s="38">
        <f t="shared" si="29"/>
        <v>7.6923076923076925</v>
      </c>
      <c r="O24" s="53"/>
      <c r="P24" s="143">
        <v>44729</v>
      </c>
    </row>
    <row r="25" spans="1:31" s="16" customFormat="1" ht="24.95" customHeight="1">
      <c r="A25" s="49">
        <v>14</v>
      </c>
      <c r="B25" s="196" t="s">
        <v>506</v>
      </c>
      <c r="C25" s="50">
        <f>SUM(E25,G25,I25,K25,M25,O25)</f>
        <v>21</v>
      </c>
      <c r="D25" s="131"/>
      <c r="E25" s="36">
        <v>0</v>
      </c>
      <c r="F25" s="38">
        <f>E25*100/C25</f>
        <v>0</v>
      </c>
      <c r="G25" s="36">
        <v>3</v>
      </c>
      <c r="H25" s="38">
        <f>G25*100/C25</f>
        <v>14.285714285714286</v>
      </c>
      <c r="I25" s="36">
        <v>6</v>
      </c>
      <c r="J25" s="38">
        <f>I25*100/C25</f>
        <v>28.571428571428573</v>
      </c>
      <c r="K25" s="36">
        <v>6</v>
      </c>
      <c r="L25" s="38">
        <f>K25*100/C25</f>
        <v>28.571428571428573</v>
      </c>
      <c r="M25" s="36">
        <v>6</v>
      </c>
      <c r="N25" s="38">
        <f>M25*100/C25</f>
        <v>28.571428571428573</v>
      </c>
      <c r="O25" s="53"/>
      <c r="P25" s="143">
        <v>44729</v>
      </c>
    </row>
    <row r="26" spans="1:31" s="16" customFormat="1" ht="24.95" customHeight="1">
      <c r="A26" s="49">
        <v>15</v>
      </c>
      <c r="B26" s="196" t="s">
        <v>507</v>
      </c>
      <c r="C26" s="50">
        <f t="shared" ref="C26:C27" si="30">SUM(E26,G26,I26,K26,M26,O26)</f>
        <v>35</v>
      </c>
      <c r="D26" s="131">
        <v>2</v>
      </c>
      <c r="E26" s="36">
        <v>2</v>
      </c>
      <c r="F26" s="38">
        <f t="shared" ref="F26:F27" si="31">E26*100/C26</f>
        <v>5.7142857142857144</v>
      </c>
      <c r="G26" s="36">
        <v>6</v>
      </c>
      <c r="H26" s="38">
        <f t="shared" ref="H26:H27" si="32">G26*100/C26</f>
        <v>17.142857142857142</v>
      </c>
      <c r="I26" s="36">
        <v>5</v>
      </c>
      <c r="J26" s="38">
        <f t="shared" ref="J26:J27" si="33">I26*100/C26</f>
        <v>14.285714285714286</v>
      </c>
      <c r="K26" s="36">
        <v>15</v>
      </c>
      <c r="L26" s="38">
        <f t="shared" ref="L26:L27" si="34">K26*100/C26</f>
        <v>42.857142857142854</v>
      </c>
      <c r="M26" s="36">
        <v>7</v>
      </c>
      <c r="N26" s="38">
        <f t="shared" ref="N26:N27" si="35">M26*100/C26</f>
        <v>20</v>
      </c>
      <c r="O26" s="53"/>
      <c r="P26" s="143">
        <v>44729</v>
      </c>
    </row>
    <row r="27" spans="1:31" s="16" customFormat="1" ht="24.95" customHeight="1">
      <c r="A27" s="49">
        <v>16</v>
      </c>
      <c r="B27" s="196" t="s">
        <v>508</v>
      </c>
      <c r="C27" s="50">
        <f t="shared" si="30"/>
        <v>20</v>
      </c>
      <c r="D27" s="131">
        <v>16</v>
      </c>
      <c r="E27" s="36">
        <v>2</v>
      </c>
      <c r="F27" s="38">
        <f t="shared" si="31"/>
        <v>10</v>
      </c>
      <c r="G27" s="36">
        <v>3</v>
      </c>
      <c r="H27" s="38">
        <f t="shared" si="32"/>
        <v>15</v>
      </c>
      <c r="I27" s="36">
        <v>9</v>
      </c>
      <c r="J27" s="38">
        <f t="shared" si="33"/>
        <v>45</v>
      </c>
      <c r="K27" s="36">
        <v>6</v>
      </c>
      <c r="L27" s="38">
        <f t="shared" si="34"/>
        <v>30</v>
      </c>
      <c r="M27" s="36">
        <v>0</v>
      </c>
      <c r="N27" s="38">
        <f t="shared" si="35"/>
        <v>0</v>
      </c>
      <c r="O27" s="53"/>
      <c r="P27" s="143">
        <v>44643</v>
      </c>
    </row>
    <row r="28" spans="1:31" s="16" customFormat="1" ht="24.95" customHeight="1">
      <c r="A28" s="49">
        <v>17</v>
      </c>
      <c r="B28" s="196" t="s">
        <v>509</v>
      </c>
      <c r="C28" s="50">
        <f>SUM(E28,G28,I28,K28,M28,O28)</f>
        <v>27</v>
      </c>
      <c r="D28" s="131">
        <v>11</v>
      </c>
      <c r="E28" s="36">
        <v>0</v>
      </c>
      <c r="F28" s="38">
        <f>E28*100/C28</f>
        <v>0</v>
      </c>
      <c r="G28" s="36">
        <v>4</v>
      </c>
      <c r="H28" s="38">
        <f>G28*100/C28</f>
        <v>14.814814814814815</v>
      </c>
      <c r="I28" s="36">
        <v>9</v>
      </c>
      <c r="J28" s="38">
        <f>I28*100/C28</f>
        <v>33.333333333333336</v>
      </c>
      <c r="K28" s="36">
        <v>14</v>
      </c>
      <c r="L28" s="38">
        <f>K28*100/C28</f>
        <v>51.851851851851855</v>
      </c>
      <c r="M28" s="36">
        <v>0</v>
      </c>
      <c r="N28" s="38">
        <f>M28*100/C28</f>
        <v>0</v>
      </c>
      <c r="O28" s="53"/>
      <c r="P28" s="143">
        <v>44643</v>
      </c>
    </row>
    <row r="29" spans="1:31" s="16" customFormat="1" ht="24.95" customHeight="1">
      <c r="A29" s="49">
        <v>18</v>
      </c>
      <c r="B29" s="196" t="s">
        <v>510</v>
      </c>
      <c r="C29" s="50">
        <f t="shared" si="11"/>
        <v>23</v>
      </c>
      <c r="D29" s="131">
        <v>8</v>
      </c>
      <c r="E29" s="36">
        <v>0</v>
      </c>
      <c r="F29" s="38">
        <f t="shared" si="0"/>
        <v>0</v>
      </c>
      <c r="G29" s="36">
        <v>9</v>
      </c>
      <c r="H29" s="38">
        <f t="shared" si="1"/>
        <v>39.130434782608695</v>
      </c>
      <c r="I29" s="36">
        <v>9</v>
      </c>
      <c r="J29" s="38">
        <f t="shared" si="2"/>
        <v>39.130434782608695</v>
      </c>
      <c r="K29" s="36">
        <v>4</v>
      </c>
      <c r="L29" s="38">
        <f t="shared" si="3"/>
        <v>17.391304347826086</v>
      </c>
      <c r="M29" s="36">
        <v>1</v>
      </c>
      <c r="N29" s="38">
        <f t="shared" si="4"/>
        <v>4.3478260869565215</v>
      </c>
      <c r="O29" s="53"/>
      <c r="P29" s="143">
        <v>44720</v>
      </c>
    </row>
    <row r="30" spans="1:31" s="25" customFormat="1" ht="24.95" customHeight="1">
      <c r="A30" s="324" t="s">
        <v>492</v>
      </c>
      <c r="B30" s="325"/>
      <c r="C30" s="156">
        <f>SUM(C12:C29)</f>
        <v>435</v>
      </c>
      <c r="D30" s="156">
        <f>SUM(D12:D29)</f>
        <v>55</v>
      </c>
      <c r="E30" s="156">
        <f>SUM(E12:E29)</f>
        <v>5</v>
      </c>
      <c r="F30" s="157">
        <f>E30*100/C30</f>
        <v>1.1494252873563218</v>
      </c>
      <c r="G30" s="156">
        <f>SUM(G12:G29)</f>
        <v>44</v>
      </c>
      <c r="H30" s="157">
        <f t="shared" si="1"/>
        <v>10.114942528735632</v>
      </c>
      <c r="I30" s="156">
        <f>SUM(I12:I29)</f>
        <v>129</v>
      </c>
      <c r="J30" s="157">
        <f t="shared" si="2"/>
        <v>29.655172413793103</v>
      </c>
      <c r="K30" s="156">
        <f>SUM(K12:K29)</f>
        <v>211</v>
      </c>
      <c r="L30" s="157">
        <f t="shared" si="3"/>
        <v>48.505747126436781</v>
      </c>
      <c r="M30" s="156">
        <f>SUM(M12:M29)</f>
        <v>46</v>
      </c>
      <c r="N30" s="157">
        <f t="shared" si="4"/>
        <v>10.574712643678161</v>
      </c>
      <c r="O30" s="156">
        <f>SUM(O12:O29)</f>
        <v>0</v>
      </c>
      <c r="P30" s="14"/>
      <c r="Q30" s="14"/>
      <c r="R30" s="14"/>
      <c r="S30" s="14"/>
      <c r="T30" s="14"/>
      <c r="U30" s="14"/>
      <c r="V30" s="14"/>
      <c r="W30" s="14"/>
      <c r="X30" s="14"/>
      <c r="Y30" s="14"/>
      <c r="Z30" s="14"/>
      <c r="AA30" s="14"/>
      <c r="AB30" s="14"/>
      <c r="AC30" s="14"/>
      <c r="AD30" s="14"/>
      <c r="AE30" s="14"/>
    </row>
    <row r="31" spans="1:31" ht="20.100000000000001" customHeight="1">
      <c r="B31" s="273" t="s">
        <v>543</v>
      </c>
      <c r="C31" s="152"/>
      <c r="D31" s="154"/>
    </row>
    <row r="32" spans="1:31" ht="18" customHeight="1">
      <c r="B32" s="32"/>
      <c r="J32" s="321" t="s">
        <v>691</v>
      </c>
      <c r="K32" s="321"/>
      <c r="L32" s="321"/>
      <c r="M32" s="321"/>
      <c r="N32" s="321"/>
      <c r="O32" s="321"/>
    </row>
    <row r="33" spans="1:15" ht="18" customHeight="1">
      <c r="B33" s="9"/>
      <c r="C33" s="9"/>
      <c r="D33" s="9"/>
      <c r="E33" s="9"/>
      <c r="F33" s="9"/>
      <c r="G33" s="9"/>
      <c r="J33" s="314" t="s">
        <v>17</v>
      </c>
      <c r="K33" s="314"/>
      <c r="L33" s="314"/>
      <c r="M33" s="314"/>
      <c r="N33" s="314"/>
      <c r="O33" s="314"/>
    </row>
    <row r="34" spans="1:15" ht="18" customHeight="1">
      <c r="A34" s="314" t="s">
        <v>340</v>
      </c>
      <c r="B34" s="314"/>
      <c r="C34" s="314"/>
      <c r="D34" s="314"/>
      <c r="E34" s="314"/>
      <c r="F34" s="314"/>
      <c r="G34" s="314"/>
      <c r="J34" s="314" t="s">
        <v>15</v>
      </c>
      <c r="K34" s="314"/>
      <c r="L34" s="314"/>
      <c r="M34" s="314"/>
      <c r="N34" s="314"/>
      <c r="O34" s="314"/>
    </row>
    <row r="35" spans="1:15" ht="18" customHeight="1"/>
    <row r="36" spans="1:15" ht="18" customHeight="1">
      <c r="A36" s="316" t="s">
        <v>242</v>
      </c>
      <c r="B36" s="316"/>
      <c r="C36" s="316"/>
      <c r="D36" s="316"/>
      <c r="E36" s="316"/>
      <c r="F36" s="316"/>
      <c r="G36" s="316"/>
      <c r="J36" s="316" t="s">
        <v>242</v>
      </c>
      <c r="K36" s="316"/>
      <c r="L36" s="316"/>
      <c r="M36" s="316"/>
      <c r="N36" s="316"/>
      <c r="O36" s="316"/>
    </row>
    <row r="37" spans="1:15" ht="18" customHeight="1">
      <c r="B37" s="32"/>
    </row>
    <row r="38" spans="1:15" ht="18" customHeight="1">
      <c r="B38" s="32"/>
    </row>
    <row r="39" spans="1:15" ht="18" customHeight="1">
      <c r="A39" s="317" t="s">
        <v>232</v>
      </c>
      <c r="B39" s="317"/>
      <c r="C39" s="317"/>
      <c r="D39" s="317"/>
      <c r="E39" s="317"/>
      <c r="F39" s="317"/>
      <c r="G39" s="317"/>
      <c r="J39" s="317" t="s">
        <v>41</v>
      </c>
      <c r="K39" s="317"/>
      <c r="L39" s="317"/>
      <c r="M39" s="317"/>
      <c r="N39" s="317"/>
      <c r="O39" s="317"/>
    </row>
    <row r="40" spans="1:15" ht="18" customHeight="1">
      <c r="A40" s="158" t="s">
        <v>240</v>
      </c>
      <c r="B40" s="158"/>
      <c r="C40" s="151">
        <f>SUM(E30,G30,I30)</f>
        <v>178</v>
      </c>
      <c r="D40" s="153">
        <f>C40*100/C30</f>
        <v>40.919540229885058</v>
      </c>
      <c r="E40" s="158"/>
      <c r="F40" s="158" t="s">
        <v>238</v>
      </c>
      <c r="G40" s="158"/>
      <c r="H40" s="151">
        <f>SUM(E30,G30,I30,K30)</f>
        <v>389</v>
      </c>
      <c r="I40" s="153">
        <f>H40*100/C30</f>
        <v>89.425287356321846</v>
      </c>
      <c r="J40" s="146"/>
      <c r="K40" s="146"/>
      <c r="L40" s="146"/>
      <c r="M40" s="146"/>
      <c r="N40" s="146"/>
      <c r="O40" s="146"/>
    </row>
    <row r="41" spans="1:15" ht="18" customHeight="1">
      <c r="A41" s="158" t="s">
        <v>241</v>
      </c>
      <c r="B41" s="158"/>
      <c r="C41" s="151">
        <f>K30</f>
        <v>211</v>
      </c>
      <c r="D41" s="153">
        <f>C41*100/C30</f>
        <v>48.505747126436781</v>
      </c>
      <c r="E41" s="158"/>
      <c r="F41" s="158" t="s">
        <v>239</v>
      </c>
      <c r="G41" s="158"/>
      <c r="H41" s="151">
        <f>M30</f>
        <v>46</v>
      </c>
      <c r="I41" s="153">
        <f>H41*100/C30</f>
        <v>10.574712643678161</v>
      </c>
      <c r="J41" s="146"/>
      <c r="K41" s="146"/>
      <c r="L41" s="146"/>
      <c r="M41" s="146"/>
      <c r="N41" s="146"/>
      <c r="O41" s="146"/>
    </row>
    <row r="42" spans="1:15" ht="18" customHeight="1">
      <c r="A42" s="158" t="s">
        <v>239</v>
      </c>
      <c r="B42" s="158"/>
      <c r="C42" s="151">
        <f>M30</f>
        <v>46</v>
      </c>
      <c r="D42" s="153">
        <f>C42*100/C30</f>
        <v>10.574712643678161</v>
      </c>
      <c r="E42" s="158"/>
      <c r="F42" s="237" t="s">
        <v>341</v>
      </c>
      <c r="G42" s="237"/>
      <c r="H42" s="238">
        <f>O30</f>
        <v>0</v>
      </c>
      <c r="I42" s="239">
        <f>O30*100/C30</f>
        <v>0</v>
      </c>
      <c r="J42" s="146"/>
      <c r="K42" s="146"/>
      <c r="L42" s="146"/>
      <c r="M42" s="146"/>
      <c r="N42" s="146"/>
      <c r="O42" s="146"/>
    </row>
    <row r="43" spans="1:15" ht="18" customHeight="1">
      <c r="A43" s="237" t="s">
        <v>341</v>
      </c>
      <c r="B43" s="237"/>
      <c r="C43" s="238">
        <f>O30</f>
        <v>0</v>
      </c>
      <c r="D43" s="239">
        <f>C43*100/C30</f>
        <v>0</v>
      </c>
      <c r="E43" s="158"/>
      <c r="F43" s="158"/>
      <c r="G43" s="158"/>
      <c r="H43" s="158"/>
      <c r="I43" s="158"/>
      <c r="J43" s="146"/>
      <c r="K43" s="146"/>
      <c r="L43" s="146"/>
      <c r="M43" s="146"/>
      <c r="N43" s="146"/>
      <c r="O43" s="146"/>
    </row>
    <row r="44" spans="1:15" ht="18" customHeight="1">
      <c r="A44" s="146"/>
      <c r="B44" s="146"/>
      <c r="C44" s="146"/>
      <c r="D44" s="146"/>
      <c r="E44" s="146"/>
      <c r="F44" s="146"/>
      <c r="G44" s="146"/>
      <c r="J44" s="146"/>
      <c r="K44" s="146"/>
      <c r="L44" s="146"/>
      <c r="M44" s="146"/>
      <c r="N44" s="146"/>
      <c r="O44" s="146"/>
    </row>
    <row r="45" spans="1:15" ht="18" customHeight="1">
      <c r="C45" s="152"/>
      <c r="D45" s="154"/>
    </row>
    <row r="46" spans="1:15" ht="20.100000000000001" customHeight="1"/>
    <row r="47" spans="1:15" ht="20.100000000000001" customHeight="1"/>
    <row r="48" spans="1:15" ht="20.100000000000001" customHeight="1"/>
    <row r="49" ht="20.100000000000001" customHeight="1"/>
    <row r="50" ht="20.100000000000001" customHeight="1"/>
    <row r="51" ht="20.100000000000001" customHeight="1"/>
    <row r="52" ht="20.100000000000001" customHeight="1"/>
    <row r="53" ht="20.100000000000001" customHeight="1"/>
  </sheetData>
  <sortState ref="A44:AE45">
    <sortCondition ref="A13"/>
  </sortState>
  <mergeCells count="31">
    <mergeCell ref="A1:D1"/>
    <mergeCell ref="I1:O1"/>
    <mergeCell ref="A2:D2"/>
    <mergeCell ref="I2:O2"/>
    <mergeCell ref="A3:D3"/>
    <mergeCell ref="I3:O3"/>
    <mergeCell ref="A4:D4"/>
    <mergeCell ref="A5:O5"/>
    <mergeCell ref="A6:O6"/>
    <mergeCell ref="A8:A10"/>
    <mergeCell ref="B8:B10"/>
    <mergeCell ref="C8:D8"/>
    <mergeCell ref="E8:N8"/>
    <mergeCell ref="O8:O10"/>
    <mergeCell ref="C9:C10"/>
    <mergeCell ref="D9:D10"/>
    <mergeCell ref="E9:F9"/>
    <mergeCell ref="G9:H9"/>
    <mergeCell ref="I9:J9"/>
    <mergeCell ref="K9:L9"/>
    <mergeCell ref="M9:N9"/>
    <mergeCell ref="B11:D11"/>
    <mergeCell ref="A34:G34"/>
    <mergeCell ref="J34:O34"/>
    <mergeCell ref="A39:G39"/>
    <mergeCell ref="J39:O39"/>
    <mergeCell ref="A30:B30"/>
    <mergeCell ref="J32:O32"/>
    <mergeCell ref="J33:O33"/>
    <mergeCell ref="A36:G36"/>
    <mergeCell ref="J36:O36"/>
  </mergeCells>
  <phoneticPr fontId="2" type="noConversion"/>
  <pageMargins left="0.65" right="0.25" top="0.5" bottom="0.3" header="0" footer="0.25"/>
  <pageSetup paperSize="9" orientation="landscape" r:id="rId1"/>
  <headerFooter differentFirst="1" scaleWithDoc="0" alignWithMargins="0">
    <oddHeader>&amp;C&amp;P</oddHead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79"/>
  <sheetViews>
    <sheetView view="pageBreakPreview" topLeftCell="A42" zoomScale="80" zoomScaleNormal="75" zoomScaleSheetLayoutView="80" workbookViewId="0">
      <selection activeCell="Q150" sqref="Q150"/>
    </sheetView>
  </sheetViews>
  <sheetFormatPr defaultRowHeight="15"/>
  <cols>
    <col min="1" max="1" width="6.625" style="2" customWidth="1"/>
    <col min="2" max="2" width="17.625" style="2" customWidth="1"/>
    <col min="3" max="3" width="8.625" style="2" customWidth="1"/>
    <col min="4" max="4" width="7.625" style="2" customWidth="1"/>
    <col min="5" max="5" width="7.125" style="2" customWidth="1"/>
    <col min="6" max="6" width="8.125" style="2" customWidth="1"/>
    <col min="7" max="7" width="7.125" style="2" customWidth="1"/>
    <col min="8" max="8" width="8.125" style="2" customWidth="1"/>
    <col min="9" max="9" width="7.125" style="2" customWidth="1"/>
    <col min="10" max="10" width="8.125" style="2" customWidth="1"/>
    <col min="11" max="11" width="7.125" style="2" customWidth="1"/>
    <col min="12" max="12" width="8.125" style="2" customWidth="1"/>
    <col min="13" max="13" width="7.125" style="2" customWidth="1"/>
    <col min="14" max="14" width="8.125" style="2" customWidth="1"/>
    <col min="15" max="15" width="16.625" style="2" customWidth="1"/>
    <col min="16" max="16" width="10.625" style="12" customWidth="1"/>
    <col min="17" max="16384" width="9" style="12"/>
  </cols>
  <sheetData>
    <row r="1" spans="1:16" ht="17.100000000000001" customHeight="1">
      <c r="A1" s="323" t="s">
        <v>22</v>
      </c>
      <c r="B1" s="323"/>
      <c r="C1" s="323"/>
      <c r="D1" s="323"/>
      <c r="E1" s="19"/>
      <c r="I1" s="314" t="s">
        <v>4</v>
      </c>
      <c r="J1" s="314"/>
      <c r="K1" s="314"/>
      <c r="L1" s="314"/>
      <c r="M1" s="314"/>
      <c r="N1" s="314"/>
      <c r="O1" s="314"/>
    </row>
    <row r="2" spans="1:16" ht="17.100000000000001" customHeight="1">
      <c r="A2" s="314" t="s">
        <v>48</v>
      </c>
      <c r="B2" s="314"/>
      <c r="C2" s="314"/>
      <c r="D2" s="314"/>
      <c r="E2" s="19"/>
      <c r="I2" s="317" t="s">
        <v>5</v>
      </c>
      <c r="J2" s="317"/>
      <c r="K2" s="317"/>
      <c r="L2" s="317"/>
      <c r="M2" s="317"/>
      <c r="N2" s="317"/>
      <c r="O2" s="317"/>
    </row>
    <row r="3" spans="1:16" ht="17.100000000000001" customHeight="1">
      <c r="A3" s="314" t="s">
        <v>49</v>
      </c>
      <c r="B3" s="314"/>
      <c r="C3" s="314"/>
      <c r="D3" s="314"/>
      <c r="E3" s="26"/>
      <c r="I3" s="304"/>
      <c r="J3" s="304"/>
      <c r="K3" s="304"/>
      <c r="L3" s="304"/>
      <c r="M3" s="304"/>
      <c r="N3" s="304"/>
      <c r="O3" s="304"/>
    </row>
    <row r="4" spans="1:16" s="24" customFormat="1" ht="17.100000000000001" customHeight="1">
      <c r="A4" s="322"/>
      <c r="B4" s="322"/>
      <c r="C4" s="322"/>
      <c r="D4" s="322"/>
      <c r="E4" s="27"/>
      <c r="F4" s="23"/>
      <c r="G4" s="23"/>
      <c r="H4" s="23"/>
    </row>
    <row r="5" spans="1:16" s="14" customFormat="1" ht="30" customHeight="1">
      <c r="A5" s="313" t="s">
        <v>545</v>
      </c>
      <c r="B5" s="313"/>
      <c r="C5" s="313"/>
      <c r="D5" s="313"/>
      <c r="E5" s="313"/>
      <c r="F5" s="313"/>
      <c r="G5" s="313"/>
      <c r="H5" s="313"/>
      <c r="I5" s="313"/>
      <c r="J5" s="313"/>
      <c r="K5" s="313"/>
      <c r="L5" s="313"/>
      <c r="M5" s="313"/>
      <c r="N5" s="313"/>
      <c r="O5" s="313"/>
    </row>
    <row r="6" spans="1:16" s="14" customFormat="1" ht="24.95" customHeight="1">
      <c r="A6" s="305" t="s">
        <v>179</v>
      </c>
      <c r="B6" s="305"/>
      <c r="C6" s="305"/>
      <c r="D6" s="305"/>
      <c r="E6" s="305"/>
      <c r="F6" s="305"/>
      <c r="G6" s="305"/>
      <c r="H6" s="305"/>
      <c r="I6" s="305"/>
      <c r="J6" s="305"/>
      <c r="K6" s="305"/>
      <c r="L6" s="305"/>
      <c r="M6" s="305"/>
      <c r="N6" s="305"/>
      <c r="O6" s="305"/>
    </row>
    <row r="7" spans="1:16" s="14" customFormat="1" ht="1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4"/>
    </row>
    <row r="8" spans="1:16" s="20" customFormat="1" ht="18" customHeight="1">
      <c r="A8" s="306" t="s">
        <v>0</v>
      </c>
      <c r="B8" s="306" t="s">
        <v>24</v>
      </c>
      <c r="C8" s="333" t="s">
        <v>6</v>
      </c>
      <c r="D8" s="333"/>
      <c r="E8" s="331" t="s">
        <v>14</v>
      </c>
      <c r="F8" s="332"/>
      <c r="G8" s="332"/>
      <c r="H8" s="332"/>
      <c r="I8" s="332"/>
      <c r="J8" s="332"/>
      <c r="K8" s="332"/>
      <c r="L8" s="332"/>
      <c r="M8" s="332"/>
      <c r="N8" s="332"/>
      <c r="O8" s="309" t="s">
        <v>342</v>
      </c>
    </row>
    <row r="9" spans="1:16" s="15" customFormat="1" ht="18" customHeight="1">
      <c r="A9" s="306"/>
      <c r="B9" s="303"/>
      <c r="C9" s="312" t="s">
        <v>7</v>
      </c>
      <c r="D9" s="303" t="s">
        <v>8</v>
      </c>
      <c r="E9" s="303" t="s">
        <v>9</v>
      </c>
      <c r="F9" s="303"/>
      <c r="G9" s="303" t="s">
        <v>10</v>
      </c>
      <c r="H9" s="303"/>
      <c r="I9" s="303" t="s">
        <v>11</v>
      </c>
      <c r="J9" s="303"/>
      <c r="K9" s="303" t="s">
        <v>3</v>
      </c>
      <c r="L9" s="303"/>
      <c r="M9" s="303" t="s">
        <v>12</v>
      </c>
      <c r="N9" s="303"/>
      <c r="O9" s="310"/>
    </row>
    <row r="10" spans="1:16" s="13" customFormat="1" ht="18" customHeight="1">
      <c r="A10" s="306"/>
      <c r="B10" s="303"/>
      <c r="C10" s="312"/>
      <c r="D10" s="303"/>
      <c r="E10" s="11" t="s">
        <v>1</v>
      </c>
      <c r="F10" s="11" t="s">
        <v>2</v>
      </c>
      <c r="G10" s="11" t="s">
        <v>1</v>
      </c>
      <c r="H10" s="11" t="s">
        <v>2</v>
      </c>
      <c r="I10" s="11" t="s">
        <v>1</v>
      </c>
      <c r="J10" s="11" t="s">
        <v>2</v>
      </c>
      <c r="K10" s="11" t="s">
        <v>1</v>
      </c>
      <c r="L10" s="11" t="s">
        <v>2</v>
      </c>
      <c r="M10" s="11" t="s">
        <v>1</v>
      </c>
      <c r="N10" s="11" t="s">
        <v>2</v>
      </c>
      <c r="O10" s="311"/>
    </row>
    <row r="11" spans="1:16" s="16" customFormat="1" ht="20.100000000000001" customHeight="1">
      <c r="A11" s="329" t="s">
        <v>336</v>
      </c>
      <c r="B11" s="330"/>
      <c r="C11" s="330"/>
      <c r="D11" s="330"/>
      <c r="E11" s="6"/>
      <c r="F11" s="34"/>
      <c r="G11" s="7"/>
      <c r="H11" s="34"/>
      <c r="I11" s="7"/>
      <c r="J11" s="33"/>
      <c r="K11" s="7"/>
      <c r="L11" s="7"/>
      <c r="M11" s="7"/>
      <c r="N11" s="7"/>
      <c r="O11" s="8"/>
    </row>
    <row r="12" spans="1:16" s="16" customFormat="1" ht="20.100000000000001" customHeight="1">
      <c r="A12" s="49">
        <v>1</v>
      </c>
      <c r="B12" s="77" t="s">
        <v>243</v>
      </c>
      <c r="C12" s="51">
        <f>SUM(E12,G12,I12,K12,M12,O12)</f>
        <v>31</v>
      </c>
      <c r="D12" s="135"/>
      <c r="E12" s="36">
        <v>0</v>
      </c>
      <c r="F12" s="37">
        <f t="shared" ref="F12:F50" si="0">E12*100/C12</f>
        <v>0</v>
      </c>
      <c r="G12" s="36">
        <v>6</v>
      </c>
      <c r="H12" s="37">
        <f t="shared" ref="H12:H50" si="1">G12*100/C12</f>
        <v>19.35483870967742</v>
      </c>
      <c r="I12" s="36">
        <v>8</v>
      </c>
      <c r="J12" s="38">
        <f t="shared" ref="J12:J50" si="2">I12*100/C12</f>
        <v>25.806451612903224</v>
      </c>
      <c r="K12" s="36">
        <v>14</v>
      </c>
      <c r="L12" s="38">
        <f t="shared" ref="L12:L50" si="3">K12*100/C12</f>
        <v>45.161290322580648</v>
      </c>
      <c r="M12" s="36">
        <v>3</v>
      </c>
      <c r="N12" s="38">
        <f t="shared" ref="N12:N50" si="4">M12*100/C12</f>
        <v>9.67741935483871</v>
      </c>
      <c r="O12" s="53"/>
      <c r="P12" s="143">
        <v>44630</v>
      </c>
    </row>
    <row r="13" spans="1:16" s="16" customFormat="1" ht="20.100000000000001" customHeight="1">
      <c r="A13" s="49">
        <v>2</v>
      </c>
      <c r="B13" s="77" t="s">
        <v>244</v>
      </c>
      <c r="C13" s="51">
        <f t="shared" ref="C13:C49" si="5">SUM(E13,G13,I13,K13,M13,O13)</f>
        <v>29</v>
      </c>
      <c r="D13" s="131"/>
      <c r="E13" s="36">
        <v>0</v>
      </c>
      <c r="F13" s="37">
        <f t="shared" si="0"/>
        <v>0</v>
      </c>
      <c r="G13" s="36">
        <v>2</v>
      </c>
      <c r="H13" s="37">
        <f t="shared" si="1"/>
        <v>6.8965517241379306</v>
      </c>
      <c r="I13" s="36">
        <v>9</v>
      </c>
      <c r="J13" s="38">
        <f t="shared" si="2"/>
        <v>31.03448275862069</v>
      </c>
      <c r="K13" s="36">
        <v>15</v>
      </c>
      <c r="L13" s="38">
        <f t="shared" si="3"/>
        <v>51.724137931034484</v>
      </c>
      <c r="M13" s="36">
        <v>3</v>
      </c>
      <c r="N13" s="38">
        <f t="shared" si="4"/>
        <v>10.344827586206897</v>
      </c>
      <c r="O13" s="53"/>
      <c r="P13" s="143">
        <v>44630</v>
      </c>
    </row>
    <row r="14" spans="1:16" s="16" customFormat="1" ht="20.100000000000001" customHeight="1">
      <c r="A14" s="49">
        <v>3</v>
      </c>
      <c r="B14" s="77" t="s">
        <v>245</v>
      </c>
      <c r="C14" s="51">
        <f>SUM(E14,G14,I14,K14,M14,O14)</f>
        <v>23</v>
      </c>
      <c r="D14" s="131"/>
      <c r="E14" s="36">
        <v>0</v>
      </c>
      <c r="F14" s="37">
        <f t="shared" si="0"/>
        <v>0</v>
      </c>
      <c r="G14" s="36">
        <v>3</v>
      </c>
      <c r="H14" s="37">
        <f t="shared" si="1"/>
        <v>13.043478260869565</v>
      </c>
      <c r="I14" s="36">
        <v>9</v>
      </c>
      <c r="J14" s="38">
        <f t="shared" si="2"/>
        <v>39.130434782608695</v>
      </c>
      <c r="K14" s="36">
        <v>11</v>
      </c>
      <c r="L14" s="38">
        <f t="shared" si="3"/>
        <v>47.826086956521742</v>
      </c>
      <c r="M14" s="36">
        <v>0</v>
      </c>
      <c r="N14" s="38">
        <f t="shared" si="4"/>
        <v>0</v>
      </c>
      <c r="O14" s="53"/>
      <c r="P14" s="143">
        <v>44630</v>
      </c>
    </row>
    <row r="15" spans="1:16" s="16" customFormat="1" ht="20.100000000000001" customHeight="1">
      <c r="A15" s="49">
        <v>4</v>
      </c>
      <c r="B15" s="77" t="s">
        <v>246</v>
      </c>
      <c r="C15" s="51">
        <f t="shared" si="5"/>
        <v>19</v>
      </c>
      <c r="D15" s="131">
        <v>1</v>
      </c>
      <c r="E15" s="36">
        <v>1</v>
      </c>
      <c r="F15" s="37">
        <f t="shared" si="0"/>
        <v>5.2631578947368425</v>
      </c>
      <c r="G15" s="36">
        <v>3</v>
      </c>
      <c r="H15" s="37">
        <f t="shared" si="1"/>
        <v>15.789473684210526</v>
      </c>
      <c r="I15" s="36">
        <v>2</v>
      </c>
      <c r="J15" s="38">
        <f t="shared" si="2"/>
        <v>10.526315789473685</v>
      </c>
      <c r="K15" s="36">
        <v>11</v>
      </c>
      <c r="L15" s="38">
        <f t="shared" si="3"/>
        <v>57.89473684210526</v>
      </c>
      <c r="M15" s="36">
        <v>2</v>
      </c>
      <c r="N15" s="38">
        <f t="shared" si="4"/>
        <v>10.526315789473685</v>
      </c>
      <c r="O15" s="53"/>
      <c r="P15" s="143">
        <v>44630</v>
      </c>
    </row>
    <row r="16" spans="1:16" s="16" customFormat="1" ht="20.100000000000001" customHeight="1">
      <c r="A16" s="49">
        <v>5</v>
      </c>
      <c r="B16" s="77" t="s">
        <v>247</v>
      </c>
      <c r="C16" s="51">
        <f t="shared" si="5"/>
        <v>30</v>
      </c>
      <c r="D16" s="135"/>
      <c r="E16" s="36">
        <v>7</v>
      </c>
      <c r="F16" s="37">
        <f t="shared" si="0"/>
        <v>23.333333333333332</v>
      </c>
      <c r="G16" s="36">
        <v>4</v>
      </c>
      <c r="H16" s="37">
        <f t="shared" si="1"/>
        <v>13.333333333333334</v>
      </c>
      <c r="I16" s="36">
        <v>4</v>
      </c>
      <c r="J16" s="38">
        <f t="shared" si="2"/>
        <v>13.333333333333334</v>
      </c>
      <c r="K16" s="36">
        <v>10</v>
      </c>
      <c r="L16" s="38">
        <f t="shared" si="3"/>
        <v>33.333333333333336</v>
      </c>
      <c r="M16" s="36">
        <v>5</v>
      </c>
      <c r="N16" s="38">
        <f t="shared" si="4"/>
        <v>16.666666666666668</v>
      </c>
      <c r="O16" s="53"/>
      <c r="P16" s="143">
        <v>44631</v>
      </c>
    </row>
    <row r="17" spans="1:16" s="16" customFormat="1" ht="20.100000000000001" customHeight="1">
      <c r="A17" s="49">
        <v>6</v>
      </c>
      <c r="B17" s="77" t="s">
        <v>248</v>
      </c>
      <c r="C17" s="51">
        <f t="shared" si="5"/>
        <v>34</v>
      </c>
      <c r="D17" s="135"/>
      <c r="E17" s="36">
        <v>0</v>
      </c>
      <c r="F17" s="37">
        <f t="shared" si="0"/>
        <v>0</v>
      </c>
      <c r="G17" s="36">
        <v>4</v>
      </c>
      <c r="H17" s="37">
        <f t="shared" si="1"/>
        <v>11.764705882352942</v>
      </c>
      <c r="I17" s="36">
        <v>15</v>
      </c>
      <c r="J17" s="38">
        <f t="shared" si="2"/>
        <v>44.117647058823529</v>
      </c>
      <c r="K17" s="36">
        <v>15</v>
      </c>
      <c r="L17" s="38">
        <f t="shared" si="3"/>
        <v>44.117647058823529</v>
      </c>
      <c r="M17" s="36">
        <v>0</v>
      </c>
      <c r="N17" s="38">
        <f t="shared" si="4"/>
        <v>0</v>
      </c>
      <c r="O17" s="53"/>
      <c r="P17" s="143">
        <v>44700</v>
      </c>
    </row>
    <row r="18" spans="1:16" s="16" customFormat="1" ht="20.100000000000001" customHeight="1">
      <c r="A18" s="49">
        <v>7</v>
      </c>
      <c r="B18" s="77" t="s">
        <v>250</v>
      </c>
      <c r="C18" s="51">
        <f>SUM(E18,G18,I18,K18,M18,O18)</f>
        <v>22</v>
      </c>
      <c r="D18" s="135"/>
      <c r="E18" s="36">
        <v>1</v>
      </c>
      <c r="F18" s="37">
        <f>E18*100/C18</f>
        <v>4.5454545454545459</v>
      </c>
      <c r="G18" s="36">
        <v>5</v>
      </c>
      <c r="H18" s="37">
        <f>G18*100/C18</f>
        <v>22.727272727272727</v>
      </c>
      <c r="I18" s="36">
        <v>7</v>
      </c>
      <c r="J18" s="38">
        <f>I18*100/C18</f>
        <v>31.818181818181817</v>
      </c>
      <c r="K18" s="36">
        <v>9</v>
      </c>
      <c r="L18" s="38">
        <f>K18*100/C18</f>
        <v>40.909090909090907</v>
      </c>
      <c r="M18" s="36">
        <v>0</v>
      </c>
      <c r="N18" s="38">
        <f>M18*100/C18</f>
        <v>0</v>
      </c>
      <c r="O18" s="53"/>
      <c r="P18" s="143">
        <v>44705</v>
      </c>
    </row>
    <row r="19" spans="1:16" s="16" customFormat="1" ht="20.100000000000001" customHeight="1">
      <c r="A19" s="49">
        <v>8</v>
      </c>
      <c r="B19" s="77" t="s">
        <v>251</v>
      </c>
      <c r="C19" s="51">
        <f>SUM(E19,G19,I19,K19,M19,O19)</f>
        <v>22</v>
      </c>
      <c r="D19" s="135"/>
      <c r="E19" s="36">
        <v>0</v>
      </c>
      <c r="F19" s="37">
        <f>E19*100/C19</f>
        <v>0</v>
      </c>
      <c r="G19" s="36">
        <v>1</v>
      </c>
      <c r="H19" s="37">
        <f>G19*100/C19</f>
        <v>4.5454545454545459</v>
      </c>
      <c r="I19" s="36">
        <v>5</v>
      </c>
      <c r="J19" s="38">
        <f>I19*100/C19</f>
        <v>22.727272727272727</v>
      </c>
      <c r="K19" s="36">
        <v>16</v>
      </c>
      <c r="L19" s="38">
        <f>K19*100/C19</f>
        <v>72.727272727272734</v>
      </c>
      <c r="M19" s="36">
        <v>0</v>
      </c>
      <c r="N19" s="38">
        <f>M19*100/C19</f>
        <v>0</v>
      </c>
      <c r="O19" s="53"/>
      <c r="P19" s="143">
        <v>44705</v>
      </c>
    </row>
    <row r="20" spans="1:16" s="16" customFormat="1" ht="20.100000000000001" customHeight="1">
      <c r="A20" s="49">
        <v>9</v>
      </c>
      <c r="B20" s="77" t="s">
        <v>249</v>
      </c>
      <c r="C20" s="51">
        <f t="shared" si="5"/>
        <v>34</v>
      </c>
      <c r="D20" s="135"/>
      <c r="E20" s="36">
        <v>0</v>
      </c>
      <c r="F20" s="37">
        <f t="shared" si="0"/>
        <v>0</v>
      </c>
      <c r="G20" s="36">
        <v>6</v>
      </c>
      <c r="H20" s="37">
        <f t="shared" si="1"/>
        <v>17.647058823529413</v>
      </c>
      <c r="I20" s="36">
        <v>15</v>
      </c>
      <c r="J20" s="38">
        <f t="shared" si="2"/>
        <v>44.117647058823529</v>
      </c>
      <c r="K20" s="36">
        <v>13</v>
      </c>
      <c r="L20" s="38">
        <f t="shared" si="3"/>
        <v>38.235294117647058</v>
      </c>
      <c r="M20" s="36">
        <v>0</v>
      </c>
      <c r="N20" s="38">
        <f t="shared" si="4"/>
        <v>0</v>
      </c>
      <c r="O20" s="53"/>
      <c r="P20" s="143">
        <v>44700</v>
      </c>
    </row>
    <row r="21" spans="1:16" s="16" customFormat="1" ht="20.100000000000001" customHeight="1">
      <c r="A21" s="49">
        <v>10</v>
      </c>
      <c r="B21" s="77" t="s">
        <v>252</v>
      </c>
      <c r="C21" s="51">
        <f t="shared" si="5"/>
        <v>44</v>
      </c>
      <c r="D21" s="135"/>
      <c r="E21" s="36">
        <v>0</v>
      </c>
      <c r="F21" s="37">
        <f t="shared" si="0"/>
        <v>0</v>
      </c>
      <c r="G21" s="36">
        <v>4</v>
      </c>
      <c r="H21" s="37">
        <f t="shared" si="1"/>
        <v>9.0909090909090917</v>
      </c>
      <c r="I21" s="36">
        <v>17</v>
      </c>
      <c r="J21" s="38">
        <f t="shared" si="2"/>
        <v>38.636363636363633</v>
      </c>
      <c r="K21" s="36">
        <v>23</v>
      </c>
      <c r="L21" s="38">
        <f t="shared" si="3"/>
        <v>52.272727272727273</v>
      </c>
      <c r="M21" s="36">
        <v>0</v>
      </c>
      <c r="N21" s="38">
        <f t="shared" si="4"/>
        <v>0</v>
      </c>
      <c r="O21" s="53"/>
      <c r="P21" s="143">
        <v>44700</v>
      </c>
    </row>
    <row r="22" spans="1:16" s="16" customFormat="1" ht="20.100000000000001" customHeight="1">
      <c r="A22" s="49">
        <v>11</v>
      </c>
      <c r="B22" s="77" t="s">
        <v>253</v>
      </c>
      <c r="C22" s="51">
        <f t="shared" si="5"/>
        <v>32</v>
      </c>
      <c r="D22" s="135"/>
      <c r="E22" s="36">
        <v>0</v>
      </c>
      <c r="F22" s="37">
        <f t="shared" si="0"/>
        <v>0</v>
      </c>
      <c r="G22" s="36">
        <v>2</v>
      </c>
      <c r="H22" s="37">
        <f t="shared" si="1"/>
        <v>6.25</v>
      </c>
      <c r="I22" s="36">
        <v>10</v>
      </c>
      <c r="J22" s="38">
        <f t="shared" si="2"/>
        <v>31.25</v>
      </c>
      <c r="K22" s="36">
        <v>20</v>
      </c>
      <c r="L22" s="38">
        <f t="shared" si="3"/>
        <v>62.5</v>
      </c>
      <c r="M22" s="36">
        <v>0</v>
      </c>
      <c r="N22" s="38">
        <f t="shared" si="4"/>
        <v>0</v>
      </c>
      <c r="O22" s="53"/>
      <c r="P22" s="143">
        <v>44704</v>
      </c>
    </row>
    <row r="23" spans="1:16" s="16" customFormat="1" ht="20.100000000000001" customHeight="1">
      <c r="A23" s="49">
        <v>12</v>
      </c>
      <c r="B23" s="77" t="s">
        <v>254</v>
      </c>
      <c r="C23" s="51">
        <f t="shared" si="5"/>
        <v>18</v>
      </c>
      <c r="D23" s="135"/>
      <c r="E23" s="36">
        <v>0</v>
      </c>
      <c r="F23" s="37">
        <f t="shared" si="0"/>
        <v>0</v>
      </c>
      <c r="G23" s="36">
        <v>1</v>
      </c>
      <c r="H23" s="37">
        <f t="shared" si="1"/>
        <v>5.5555555555555554</v>
      </c>
      <c r="I23" s="36">
        <v>2</v>
      </c>
      <c r="J23" s="38">
        <f t="shared" si="2"/>
        <v>11.111111111111111</v>
      </c>
      <c r="K23" s="36">
        <v>15</v>
      </c>
      <c r="L23" s="38">
        <f t="shared" si="3"/>
        <v>83.333333333333329</v>
      </c>
      <c r="M23" s="36">
        <v>0</v>
      </c>
      <c r="N23" s="38">
        <f t="shared" si="4"/>
        <v>0</v>
      </c>
      <c r="O23" s="53"/>
      <c r="P23" s="143">
        <v>44704</v>
      </c>
    </row>
    <row r="24" spans="1:16" s="16" customFormat="1" ht="20.100000000000001" customHeight="1">
      <c r="A24" s="49">
        <v>13</v>
      </c>
      <c r="B24" s="77" t="s">
        <v>255</v>
      </c>
      <c r="C24" s="51">
        <f t="shared" si="5"/>
        <v>43</v>
      </c>
      <c r="D24" s="135"/>
      <c r="E24" s="36">
        <v>0</v>
      </c>
      <c r="F24" s="37">
        <f t="shared" si="0"/>
        <v>0</v>
      </c>
      <c r="G24" s="36">
        <v>4</v>
      </c>
      <c r="H24" s="37">
        <f t="shared" si="1"/>
        <v>9.3023255813953494</v>
      </c>
      <c r="I24" s="36">
        <v>12</v>
      </c>
      <c r="J24" s="38">
        <f t="shared" si="2"/>
        <v>27.906976744186046</v>
      </c>
      <c r="K24" s="36">
        <v>27</v>
      </c>
      <c r="L24" s="38">
        <f t="shared" si="3"/>
        <v>62.790697674418603</v>
      </c>
      <c r="M24" s="36">
        <v>0</v>
      </c>
      <c r="N24" s="38">
        <f t="shared" si="4"/>
        <v>0</v>
      </c>
      <c r="O24" s="53"/>
      <c r="P24" s="143">
        <v>44631</v>
      </c>
    </row>
    <row r="25" spans="1:16" s="16" customFormat="1" ht="20.100000000000001" customHeight="1">
      <c r="A25" s="49">
        <v>14</v>
      </c>
      <c r="B25" s="77" t="s">
        <v>256</v>
      </c>
      <c r="C25" s="51">
        <f t="shared" si="5"/>
        <v>38</v>
      </c>
      <c r="D25" s="131"/>
      <c r="E25" s="36">
        <v>3</v>
      </c>
      <c r="F25" s="37">
        <f t="shared" si="0"/>
        <v>7.8947368421052628</v>
      </c>
      <c r="G25" s="36">
        <v>3</v>
      </c>
      <c r="H25" s="37">
        <f t="shared" si="1"/>
        <v>7.8947368421052628</v>
      </c>
      <c r="I25" s="36">
        <v>10</v>
      </c>
      <c r="J25" s="38">
        <f t="shared" si="2"/>
        <v>26.315789473684209</v>
      </c>
      <c r="K25" s="36">
        <v>22</v>
      </c>
      <c r="L25" s="38">
        <f t="shared" si="3"/>
        <v>57.89473684210526</v>
      </c>
      <c r="M25" s="36">
        <v>0</v>
      </c>
      <c r="N25" s="38">
        <f t="shared" si="4"/>
        <v>0</v>
      </c>
      <c r="O25" s="53"/>
      <c r="P25" s="143">
        <v>44630</v>
      </c>
    </row>
    <row r="26" spans="1:16" s="16" customFormat="1" ht="20.100000000000001" customHeight="1">
      <c r="A26" s="49">
        <v>15</v>
      </c>
      <c r="B26" s="77" t="s">
        <v>257</v>
      </c>
      <c r="C26" s="51">
        <f t="shared" si="5"/>
        <v>36</v>
      </c>
      <c r="D26" s="135"/>
      <c r="E26" s="36">
        <v>4</v>
      </c>
      <c r="F26" s="37">
        <f t="shared" si="0"/>
        <v>11.111111111111111</v>
      </c>
      <c r="G26" s="36">
        <v>3</v>
      </c>
      <c r="H26" s="37">
        <f t="shared" si="1"/>
        <v>8.3333333333333339</v>
      </c>
      <c r="I26" s="36">
        <v>10</v>
      </c>
      <c r="J26" s="38">
        <f t="shared" si="2"/>
        <v>27.777777777777779</v>
      </c>
      <c r="K26" s="36">
        <v>19</v>
      </c>
      <c r="L26" s="38">
        <f t="shared" si="3"/>
        <v>52.777777777777779</v>
      </c>
      <c r="M26" s="36">
        <v>0</v>
      </c>
      <c r="N26" s="38">
        <f t="shared" si="4"/>
        <v>0</v>
      </c>
      <c r="O26" s="53"/>
      <c r="P26" s="143">
        <v>44630</v>
      </c>
    </row>
    <row r="27" spans="1:16" s="16" customFormat="1" ht="20.100000000000001" customHeight="1">
      <c r="A27" s="49">
        <v>16</v>
      </c>
      <c r="B27" s="77" t="s">
        <v>258</v>
      </c>
      <c r="C27" s="51">
        <f t="shared" si="5"/>
        <v>41</v>
      </c>
      <c r="D27" s="135"/>
      <c r="E27" s="36">
        <v>4</v>
      </c>
      <c r="F27" s="37">
        <f t="shared" si="0"/>
        <v>9.7560975609756095</v>
      </c>
      <c r="G27" s="36">
        <v>6</v>
      </c>
      <c r="H27" s="37">
        <f t="shared" si="1"/>
        <v>14.634146341463415</v>
      </c>
      <c r="I27" s="36">
        <v>10</v>
      </c>
      <c r="J27" s="38">
        <f t="shared" si="2"/>
        <v>24.390243902439025</v>
      </c>
      <c r="K27" s="36">
        <v>20</v>
      </c>
      <c r="L27" s="38">
        <f t="shared" si="3"/>
        <v>48.780487804878049</v>
      </c>
      <c r="M27" s="36">
        <v>1</v>
      </c>
      <c r="N27" s="38">
        <f t="shared" si="4"/>
        <v>2.4390243902439024</v>
      </c>
      <c r="O27" s="53"/>
      <c r="P27" s="143">
        <v>44630</v>
      </c>
    </row>
    <row r="28" spans="1:16" s="16" customFormat="1" ht="20.100000000000001" customHeight="1">
      <c r="A28" s="49">
        <v>17</v>
      </c>
      <c r="B28" s="77" t="s">
        <v>259</v>
      </c>
      <c r="C28" s="51">
        <f t="shared" si="5"/>
        <v>46</v>
      </c>
      <c r="D28" s="131"/>
      <c r="E28" s="36">
        <v>1</v>
      </c>
      <c r="F28" s="37">
        <f t="shared" si="0"/>
        <v>2.1739130434782608</v>
      </c>
      <c r="G28" s="36">
        <v>4</v>
      </c>
      <c r="H28" s="37">
        <f t="shared" si="1"/>
        <v>8.695652173913043</v>
      </c>
      <c r="I28" s="36">
        <v>15</v>
      </c>
      <c r="J28" s="38">
        <f t="shared" si="2"/>
        <v>32.608695652173914</v>
      </c>
      <c r="K28" s="36">
        <v>25</v>
      </c>
      <c r="L28" s="38">
        <f t="shared" si="3"/>
        <v>54.347826086956523</v>
      </c>
      <c r="M28" s="36">
        <v>1</v>
      </c>
      <c r="N28" s="38">
        <f t="shared" si="4"/>
        <v>2.1739130434782608</v>
      </c>
      <c r="O28" s="53"/>
      <c r="P28" s="143">
        <v>44630</v>
      </c>
    </row>
    <row r="29" spans="1:16" s="16" customFormat="1" ht="20.100000000000001" customHeight="1">
      <c r="A29" s="49">
        <v>18</v>
      </c>
      <c r="B29" s="77" t="s">
        <v>260</v>
      </c>
      <c r="C29" s="51">
        <f t="shared" si="5"/>
        <v>36</v>
      </c>
      <c r="D29" s="283">
        <v>35</v>
      </c>
      <c r="E29" s="36">
        <v>15</v>
      </c>
      <c r="F29" s="37">
        <f t="shared" si="0"/>
        <v>41.666666666666664</v>
      </c>
      <c r="G29" s="36">
        <v>9</v>
      </c>
      <c r="H29" s="37">
        <f t="shared" si="1"/>
        <v>25</v>
      </c>
      <c r="I29" s="36">
        <v>3</v>
      </c>
      <c r="J29" s="38">
        <f t="shared" si="2"/>
        <v>8.3333333333333339</v>
      </c>
      <c r="K29" s="36">
        <v>6</v>
      </c>
      <c r="L29" s="38">
        <f t="shared" si="3"/>
        <v>16.666666666666668</v>
      </c>
      <c r="M29" s="36">
        <v>3</v>
      </c>
      <c r="N29" s="38">
        <f t="shared" si="4"/>
        <v>8.3333333333333339</v>
      </c>
      <c r="O29" s="53"/>
      <c r="P29" s="143">
        <v>44636</v>
      </c>
    </row>
    <row r="30" spans="1:16" s="16" customFormat="1" ht="20.100000000000001" customHeight="1">
      <c r="A30" s="49">
        <v>19</v>
      </c>
      <c r="B30" s="77" t="s">
        <v>261</v>
      </c>
      <c r="C30" s="51">
        <f t="shared" si="5"/>
        <v>16</v>
      </c>
      <c r="D30" s="283">
        <v>1</v>
      </c>
      <c r="E30" s="36">
        <v>0</v>
      </c>
      <c r="F30" s="37">
        <f t="shared" si="0"/>
        <v>0</v>
      </c>
      <c r="G30" s="36">
        <v>2</v>
      </c>
      <c r="H30" s="37">
        <f t="shared" si="1"/>
        <v>12.5</v>
      </c>
      <c r="I30" s="36">
        <v>5</v>
      </c>
      <c r="J30" s="38">
        <f t="shared" si="2"/>
        <v>31.25</v>
      </c>
      <c r="K30" s="36">
        <v>9</v>
      </c>
      <c r="L30" s="38">
        <f t="shared" si="3"/>
        <v>56.25</v>
      </c>
      <c r="M30" s="36">
        <v>0</v>
      </c>
      <c r="N30" s="38">
        <f t="shared" si="4"/>
        <v>0</v>
      </c>
      <c r="O30" s="53"/>
      <c r="P30" s="143">
        <v>44782</v>
      </c>
    </row>
    <row r="31" spans="1:16" s="16" customFormat="1" ht="20.100000000000001" customHeight="1">
      <c r="A31" s="49">
        <v>20</v>
      </c>
      <c r="B31" s="77" t="s">
        <v>262</v>
      </c>
      <c r="C31" s="51">
        <f t="shared" si="5"/>
        <v>19</v>
      </c>
      <c r="D31" s="283">
        <v>1</v>
      </c>
      <c r="E31" s="36">
        <v>1</v>
      </c>
      <c r="F31" s="37">
        <f t="shared" si="0"/>
        <v>5.2631578947368425</v>
      </c>
      <c r="G31" s="36">
        <v>3</v>
      </c>
      <c r="H31" s="37">
        <f t="shared" si="1"/>
        <v>15.789473684210526</v>
      </c>
      <c r="I31" s="36">
        <v>4</v>
      </c>
      <c r="J31" s="38">
        <f t="shared" si="2"/>
        <v>21.05263157894737</v>
      </c>
      <c r="K31" s="36">
        <v>11</v>
      </c>
      <c r="L31" s="38">
        <f t="shared" si="3"/>
        <v>57.89473684210526</v>
      </c>
      <c r="M31" s="36">
        <v>0</v>
      </c>
      <c r="N31" s="38">
        <f t="shared" si="4"/>
        <v>0</v>
      </c>
      <c r="O31" s="53"/>
      <c r="P31" s="143">
        <v>44782</v>
      </c>
    </row>
    <row r="32" spans="1:16" s="16" customFormat="1" ht="20.100000000000001" customHeight="1">
      <c r="A32" s="49">
        <v>21</v>
      </c>
      <c r="B32" s="77" t="s">
        <v>263</v>
      </c>
      <c r="C32" s="51">
        <f t="shared" si="5"/>
        <v>42</v>
      </c>
      <c r="D32" s="283"/>
      <c r="E32" s="36">
        <v>0</v>
      </c>
      <c r="F32" s="37">
        <f t="shared" si="0"/>
        <v>0</v>
      </c>
      <c r="G32" s="36">
        <v>7</v>
      </c>
      <c r="H32" s="37">
        <f t="shared" si="1"/>
        <v>16.666666666666668</v>
      </c>
      <c r="I32" s="36">
        <v>7</v>
      </c>
      <c r="J32" s="38">
        <f t="shared" si="2"/>
        <v>16.666666666666668</v>
      </c>
      <c r="K32" s="36">
        <v>24</v>
      </c>
      <c r="L32" s="38">
        <f t="shared" si="3"/>
        <v>57.142857142857146</v>
      </c>
      <c r="M32" s="36">
        <v>4</v>
      </c>
      <c r="N32" s="38">
        <f t="shared" si="4"/>
        <v>9.5238095238095237</v>
      </c>
      <c r="O32" s="53"/>
      <c r="P32" s="143">
        <v>44817</v>
      </c>
    </row>
    <row r="33" spans="1:16" s="16" customFormat="1" ht="20.100000000000001" customHeight="1">
      <c r="A33" s="49">
        <v>22</v>
      </c>
      <c r="B33" s="77" t="s">
        <v>264</v>
      </c>
      <c r="C33" s="51">
        <f t="shared" si="5"/>
        <v>19</v>
      </c>
      <c r="D33" s="283">
        <v>1</v>
      </c>
      <c r="E33" s="36">
        <v>1</v>
      </c>
      <c r="F33" s="37">
        <f t="shared" si="0"/>
        <v>5.2631578947368425</v>
      </c>
      <c r="G33" s="36">
        <v>3</v>
      </c>
      <c r="H33" s="37">
        <f t="shared" si="1"/>
        <v>15.789473684210526</v>
      </c>
      <c r="I33" s="36">
        <v>5</v>
      </c>
      <c r="J33" s="38">
        <f t="shared" si="2"/>
        <v>26.315789473684209</v>
      </c>
      <c r="K33" s="36">
        <v>10</v>
      </c>
      <c r="L33" s="38">
        <f t="shared" si="3"/>
        <v>52.631578947368418</v>
      </c>
      <c r="M33" s="36">
        <v>0</v>
      </c>
      <c r="N33" s="38">
        <f t="shared" si="4"/>
        <v>0</v>
      </c>
      <c r="O33" s="53"/>
      <c r="P33" s="143">
        <v>44817</v>
      </c>
    </row>
    <row r="34" spans="1:16" s="16" customFormat="1" ht="20.100000000000001" customHeight="1">
      <c r="A34" s="49">
        <v>23</v>
      </c>
      <c r="B34" s="77" t="s">
        <v>265</v>
      </c>
      <c r="C34" s="285">
        <f t="shared" si="5"/>
        <v>49</v>
      </c>
      <c r="D34" s="286">
        <v>19</v>
      </c>
      <c r="E34" s="284">
        <v>1</v>
      </c>
      <c r="F34" s="287">
        <f t="shared" si="0"/>
        <v>2.0408163265306123</v>
      </c>
      <c r="G34" s="284">
        <v>9</v>
      </c>
      <c r="H34" s="287">
        <f t="shared" si="1"/>
        <v>18.367346938775512</v>
      </c>
      <c r="I34" s="284">
        <v>18</v>
      </c>
      <c r="J34" s="288">
        <f t="shared" si="2"/>
        <v>36.734693877551024</v>
      </c>
      <c r="K34" s="284">
        <v>18</v>
      </c>
      <c r="L34" s="288">
        <f t="shared" si="3"/>
        <v>36.734693877551024</v>
      </c>
      <c r="M34" s="284">
        <v>3</v>
      </c>
      <c r="N34" s="288">
        <f t="shared" si="4"/>
        <v>6.1224489795918364</v>
      </c>
      <c r="O34" s="279"/>
      <c r="P34" s="256">
        <v>44844</v>
      </c>
    </row>
    <row r="35" spans="1:16" s="16" customFormat="1" ht="20.100000000000001" customHeight="1">
      <c r="A35" s="49">
        <v>24</v>
      </c>
      <c r="B35" s="77" t="s">
        <v>266</v>
      </c>
      <c r="C35" s="285">
        <f t="shared" si="5"/>
        <v>47</v>
      </c>
      <c r="D35" s="286">
        <v>23</v>
      </c>
      <c r="E35" s="284">
        <v>1</v>
      </c>
      <c r="F35" s="287">
        <f t="shared" si="0"/>
        <v>2.1276595744680851</v>
      </c>
      <c r="G35" s="284">
        <v>8</v>
      </c>
      <c r="H35" s="287">
        <f t="shared" si="1"/>
        <v>17.021276595744681</v>
      </c>
      <c r="I35" s="284">
        <v>19</v>
      </c>
      <c r="J35" s="288">
        <f t="shared" si="2"/>
        <v>40.425531914893618</v>
      </c>
      <c r="K35" s="284">
        <v>19</v>
      </c>
      <c r="L35" s="288">
        <f t="shared" si="3"/>
        <v>40.425531914893618</v>
      </c>
      <c r="M35" s="284">
        <v>0</v>
      </c>
      <c r="N35" s="288">
        <f t="shared" si="4"/>
        <v>0</v>
      </c>
      <c r="O35" s="279"/>
      <c r="P35" s="256">
        <v>44844</v>
      </c>
    </row>
    <row r="36" spans="1:16" s="16" customFormat="1" ht="20.100000000000001" customHeight="1">
      <c r="A36" s="49">
        <v>25</v>
      </c>
      <c r="B36" s="77" t="s">
        <v>267</v>
      </c>
      <c r="C36" s="51">
        <f t="shared" si="5"/>
        <v>46</v>
      </c>
      <c r="D36" s="283">
        <v>8</v>
      </c>
      <c r="E36" s="36">
        <v>0</v>
      </c>
      <c r="F36" s="37">
        <f t="shared" si="0"/>
        <v>0</v>
      </c>
      <c r="G36" s="36">
        <v>3</v>
      </c>
      <c r="H36" s="37">
        <f t="shared" si="1"/>
        <v>6.5217391304347823</v>
      </c>
      <c r="I36" s="36">
        <v>17</v>
      </c>
      <c r="J36" s="38">
        <f t="shared" si="2"/>
        <v>36.956521739130437</v>
      </c>
      <c r="K36" s="36">
        <v>26</v>
      </c>
      <c r="L36" s="38">
        <f t="shared" si="3"/>
        <v>56.521739130434781</v>
      </c>
      <c r="M36" s="36">
        <v>0</v>
      </c>
      <c r="N36" s="38">
        <f t="shared" si="4"/>
        <v>0</v>
      </c>
      <c r="O36" s="53"/>
      <c r="P36" s="143">
        <v>44799</v>
      </c>
    </row>
    <row r="37" spans="1:16" s="16" customFormat="1" ht="20.100000000000001" customHeight="1">
      <c r="A37" s="49">
        <v>26</v>
      </c>
      <c r="B37" s="77" t="s">
        <v>269</v>
      </c>
      <c r="C37" s="51">
        <f t="shared" si="5"/>
        <v>46</v>
      </c>
      <c r="D37" s="283">
        <v>12</v>
      </c>
      <c r="E37" s="36">
        <v>2</v>
      </c>
      <c r="F37" s="37">
        <f t="shared" si="0"/>
        <v>4.3478260869565215</v>
      </c>
      <c r="G37" s="36">
        <v>6</v>
      </c>
      <c r="H37" s="37">
        <f t="shared" si="1"/>
        <v>13.043478260869565</v>
      </c>
      <c r="I37" s="36">
        <v>23</v>
      </c>
      <c r="J37" s="38">
        <f t="shared" si="2"/>
        <v>50</v>
      </c>
      <c r="K37" s="36">
        <v>15</v>
      </c>
      <c r="L37" s="38">
        <f t="shared" si="3"/>
        <v>32.608695652173914</v>
      </c>
      <c r="M37" s="36">
        <v>0</v>
      </c>
      <c r="N37" s="38">
        <f t="shared" si="4"/>
        <v>0</v>
      </c>
      <c r="O37" s="53"/>
      <c r="P37" s="143">
        <v>44804</v>
      </c>
    </row>
    <row r="38" spans="1:16" s="16" customFormat="1" ht="20.100000000000001" customHeight="1">
      <c r="A38" s="49">
        <v>27</v>
      </c>
      <c r="B38" s="77" t="s">
        <v>270</v>
      </c>
      <c r="C38" s="51">
        <f t="shared" si="5"/>
        <v>41</v>
      </c>
      <c r="D38" s="283">
        <v>5</v>
      </c>
      <c r="E38" s="36">
        <v>1</v>
      </c>
      <c r="F38" s="37">
        <f t="shared" si="0"/>
        <v>2.4390243902439024</v>
      </c>
      <c r="G38" s="36">
        <v>10</v>
      </c>
      <c r="H38" s="37">
        <f t="shared" si="1"/>
        <v>24.390243902439025</v>
      </c>
      <c r="I38" s="36">
        <v>12</v>
      </c>
      <c r="J38" s="38">
        <f t="shared" si="2"/>
        <v>29.26829268292683</v>
      </c>
      <c r="K38" s="36">
        <v>16</v>
      </c>
      <c r="L38" s="38">
        <f t="shared" si="3"/>
        <v>39.024390243902438</v>
      </c>
      <c r="M38" s="36">
        <v>2</v>
      </c>
      <c r="N38" s="38">
        <f t="shared" si="4"/>
        <v>4.8780487804878048</v>
      </c>
      <c r="O38" s="53"/>
      <c r="P38" s="143">
        <v>44782</v>
      </c>
    </row>
    <row r="39" spans="1:16" s="16" customFormat="1" ht="20.100000000000001" customHeight="1">
      <c r="A39" s="49">
        <v>28</v>
      </c>
      <c r="B39" s="77" t="s">
        <v>271</v>
      </c>
      <c r="C39" s="51">
        <f t="shared" si="5"/>
        <v>44</v>
      </c>
      <c r="D39" s="283">
        <v>3</v>
      </c>
      <c r="E39" s="36">
        <v>1</v>
      </c>
      <c r="F39" s="37">
        <f t="shared" si="0"/>
        <v>2.2727272727272729</v>
      </c>
      <c r="G39" s="36">
        <v>2</v>
      </c>
      <c r="H39" s="37">
        <f t="shared" si="1"/>
        <v>4.5454545454545459</v>
      </c>
      <c r="I39" s="36">
        <v>20</v>
      </c>
      <c r="J39" s="38">
        <f t="shared" si="2"/>
        <v>45.454545454545453</v>
      </c>
      <c r="K39" s="36">
        <v>13</v>
      </c>
      <c r="L39" s="38">
        <f t="shared" si="3"/>
        <v>29.545454545454547</v>
      </c>
      <c r="M39" s="36">
        <v>8</v>
      </c>
      <c r="N39" s="38">
        <f t="shared" si="4"/>
        <v>18.181818181818183</v>
      </c>
      <c r="O39" s="53"/>
      <c r="P39" s="143">
        <v>44782</v>
      </c>
    </row>
    <row r="40" spans="1:16" s="16" customFormat="1" ht="20.100000000000001" customHeight="1">
      <c r="A40" s="49">
        <v>29</v>
      </c>
      <c r="B40" s="77" t="s">
        <v>272</v>
      </c>
      <c r="C40" s="51">
        <f t="shared" si="5"/>
        <v>43</v>
      </c>
      <c r="D40" s="283">
        <v>3</v>
      </c>
      <c r="E40" s="36">
        <v>1</v>
      </c>
      <c r="F40" s="37">
        <f t="shared" si="0"/>
        <v>2.3255813953488373</v>
      </c>
      <c r="G40" s="36">
        <v>8</v>
      </c>
      <c r="H40" s="37">
        <f t="shared" si="1"/>
        <v>18.604651162790699</v>
      </c>
      <c r="I40" s="36">
        <v>10</v>
      </c>
      <c r="J40" s="38">
        <f t="shared" si="2"/>
        <v>23.255813953488371</v>
      </c>
      <c r="K40" s="36">
        <v>17</v>
      </c>
      <c r="L40" s="38">
        <f t="shared" si="3"/>
        <v>39.534883720930232</v>
      </c>
      <c r="M40" s="36">
        <v>7</v>
      </c>
      <c r="N40" s="38">
        <f t="shared" si="4"/>
        <v>16.279069767441861</v>
      </c>
      <c r="O40" s="53"/>
      <c r="P40" s="143">
        <v>44782</v>
      </c>
    </row>
    <row r="41" spans="1:16" s="16" customFormat="1" ht="20.100000000000001" customHeight="1">
      <c r="A41" s="49">
        <v>30</v>
      </c>
      <c r="B41" s="77" t="s">
        <v>273</v>
      </c>
      <c r="C41" s="51">
        <f t="shared" si="5"/>
        <v>23</v>
      </c>
      <c r="D41" s="283">
        <v>8</v>
      </c>
      <c r="E41" s="36">
        <v>0</v>
      </c>
      <c r="F41" s="37">
        <f t="shared" si="0"/>
        <v>0</v>
      </c>
      <c r="G41" s="36">
        <v>3</v>
      </c>
      <c r="H41" s="37">
        <f t="shared" si="1"/>
        <v>13.043478260869565</v>
      </c>
      <c r="I41" s="36">
        <v>13</v>
      </c>
      <c r="J41" s="38">
        <f t="shared" si="2"/>
        <v>56.521739130434781</v>
      </c>
      <c r="K41" s="36">
        <v>7</v>
      </c>
      <c r="L41" s="38">
        <f t="shared" si="3"/>
        <v>30.434782608695652</v>
      </c>
      <c r="M41" s="36">
        <v>0</v>
      </c>
      <c r="N41" s="38">
        <f t="shared" si="4"/>
        <v>0</v>
      </c>
      <c r="O41" s="53"/>
      <c r="P41" s="143">
        <v>44630</v>
      </c>
    </row>
    <row r="42" spans="1:16" s="16" customFormat="1" ht="20.100000000000001" customHeight="1">
      <c r="A42" s="49">
        <v>31</v>
      </c>
      <c r="B42" s="77" t="s">
        <v>274</v>
      </c>
      <c r="C42" s="51">
        <f t="shared" si="5"/>
        <v>26</v>
      </c>
      <c r="D42" s="283">
        <v>15</v>
      </c>
      <c r="E42" s="36">
        <v>4</v>
      </c>
      <c r="F42" s="37">
        <f t="shared" si="0"/>
        <v>15.384615384615385</v>
      </c>
      <c r="G42" s="36">
        <v>8</v>
      </c>
      <c r="H42" s="37">
        <f t="shared" si="1"/>
        <v>30.76923076923077</v>
      </c>
      <c r="I42" s="36">
        <v>6</v>
      </c>
      <c r="J42" s="38">
        <f t="shared" si="2"/>
        <v>23.076923076923077</v>
      </c>
      <c r="K42" s="36">
        <v>8</v>
      </c>
      <c r="L42" s="38">
        <f t="shared" si="3"/>
        <v>30.76923076923077</v>
      </c>
      <c r="M42" s="36">
        <v>0</v>
      </c>
      <c r="N42" s="38">
        <f t="shared" si="4"/>
        <v>0</v>
      </c>
      <c r="O42" s="53"/>
      <c r="P42" s="143">
        <v>44641</v>
      </c>
    </row>
    <row r="43" spans="1:16" s="16" customFormat="1" ht="20.100000000000001" customHeight="1">
      <c r="A43" s="49">
        <v>32</v>
      </c>
      <c r="B43" s="77" t="s">
        <v>275</v>
      </c>
      <c r="C43" s="51">
        <f t="shared" si="5"/>
        <v>36</v>
      </c>
      <c r="D43" s="283">
        <v>32</v>
      </c>
      <c r="E43" s="36">
        <v>2</v>
      </c>
      <c r="F43" s="37">
        <f t="shared" si="0"/>
        <v>5.5555555555555554</v>
      </c>
      <c r="G43" s="36">
        <v>8</v>
      </c>
      <c r="H43" s="37">
        <f t="shared" si="1"/>
        <v>22.222222222222221</v>
      </c>
      <c r="I43" s="36">
        <v>18</v>
      </c>
      <c r="J43" s="38">
        <f t="shared" si="2"/>
        <v>50</v>
      </c>
      <c r="K43" s="36">
        <v>8</v>
      </c>
      <c r="L43" s="38">
        <f t="shared" si="3"/>
        <v>22.222222222222221</v>
      </c>
      <c r="M43" s="36">
        <v>0</v>
      </c>
      <c r="N43" s="38">
        <f t="shared" si="4"/>
        <v>0</v>
      </c>
      <c r="O43" s="53"/>
      <c r="P43" s="143">
        <v>44641</v>
      </c>
    </row>
    <row r="44" spans="1:16" s="16" customFormat="1" ht="20.100000000000001" customHeight="1">
      <c r="A44" s="49">
        <v>33</v>
      </c>
      <c r="B44" s="77" t="s">
        <v>276</v>
      </c>
      <c r="C44" s="51">
        <f t="shared" si="5"/>
        <v>42</v>
      </c>
      <c r="D44" s="283">
        <v>30</v>
      </c>
      <c r="E44" s="36">
        <v>12</v>
      </c>
      <c r="F44" s="37">
        <f t="shared" si="0"/>
        <v>28.571428571428573</v>
      </c>
      <c r="G44" s="36">
        <v>12</v>
      </c>
      <c r="H44" s="37">
        <f t="shared" si="1"/>
        <v>28.571428571428573</v>
      </c>
      <c r="I44" s="36">
        <v>12</v>
      </c>
      <c r="J44" s="38">
        <f t="shared" si="2"/>
        <v>28.571428571428573</v>
      </c>
      <c r="K44" s="36">
        <v>6</v>
      </c>
      <c r="L44" s="38">
        <f t="shared" si="3"/>
        <v>14.285714285714286</v>
      </c>
      <c r="M44" s="36">
        <v>0</v>
      </c>
      <c r="N44" s="38">
        <f t="shared" si="4"/>
        <v>0</v>
      </c>
      <c r="O44" s="53"/>
      <c r="P44" s="143">
        <v>44644</v>
      </c>
    </row>
    <row r="45" spans="1:16" s="16" customFormat="1" ht="20.100000000000001" customHeight="1">
      <c r="A45" s="49">
        <v>34</v>
      </c>
      <c r="B45" s="77" t="s">
        <v>277</v>
      </c>
      <c r="C45" s="51">
        <f t="shared" si="5"/>
        <v>37</v>
      </c>
      <c r="D45" s="283">
        <v>31</v>
      </c>
      <c r="E45" s="36">
        <v>1</v>
      </c>
      <c r="F45" s="37">
        <f t="shared" si="0"/>
        <v>2.7027027027027026</v>
      </c>
      <c r="G45" s="36">
        <v>11</v>
      </c>
      <c r="H45" s="37">
        <f t="shared" si="1"/>
        <v>29.72972972972973</v>
      </c>
      <c r="I45" s="36">
        <v>13</v>
      </c>
      <c r="J45" s="38">
        <f t="shared" si="2"/>
        <v>35.135135135135137</v>
      </c>
      <c r="K45" s="36">
        <v>12</v>
      </c>
      <c r="L45" s="38">
        <f t="shared" si="3"/>
        <v>32.432432432432435</v>
      </c>
      <c r="M45" s="36">
        <v>0</v>
      </c>
      <c r="N45" s="38">
        <f t="shared" si="4"/>
        <v>0</v>
      </c>
      <c r="O45" s="53"/>
      <c r="P45" s="256">
        <v>44709</v>
      </c>
    </row>
    <row r="46" spans="1:16" s="16" customFormat="1" ht="20.100000000000001" customHeight="1">
      <c r="A46" s="49">
        <v>35</v>
      </c>
      <c r="B46" s="77" t="s">
        <v>268</v>
      </c>
      <c r="C46" s="51">
        <f>SUM(E46,G46,I46,K46,M46,O46)</f>
        <v>13</v>
      </c>
      <c r="D46" s="283">
        <v>7</v>
      </c>
      <c r="E46" s="36">
        <v>0</v>
      </c>
      <c r="F46" s="37">
        <f>E46*100/C46</f>
        <v>0</v>
      </c>
      <c r="G46" s="36">
        <v>5</v>
      </c>
      <c r="H46" s="37">
        <f>G46*100/C46</f>
        <v>38.46153846153846</v>
      </c>
      <c r="I46" s="36">
        <v>1</v>
      </c>
      <c r="J46" s="38">
        <f>I46*100/C46</f>
        <v>7.6923076923076925</v>
      </c>
      <c r="K46" s="36">
        <v>7</v>
      </c>
      <c r="L46" s="38">
        <f>K46*100/C46</f>
        <v>53.846153846153847</v>
      </c>
      <c r="M46" s="36">
        <v>0</v>
      </c>
      <c r="N46" s="38">
        <f>M46*100/C46</f>
        <v>0</v>
      </c>
      <c r="O46" s="53"/>
      <c r="P46" s="143">
        <v>44630</v>
      </c>
    </row>
    <row r="47" spans="1:16" s="16" customFormat="1" ht="20.100000000000001" customHeight="1">
      <c r="A47" s="49">
        <v>36</v>
      </c>
      <c r="B47" s="77" t="s">
        <v>278</v>
      </c>
      <c r="C47" s="51">
        <f t="shared" si="5"/>
        <v>45</v>
      </c>
      <c r="D47" s="283">
        <v>27</v>
      </c>
      <c r="E47" s="36">
        <v>2</v>
      </c>
      <c r="F47" s="37">
        <f t="shared" si="0"/>
        <v>4.4444444444444446</v>
      </c>
      <c r="G47" s="36">
        <v>19</v>
      </c>
      <c r="H47" s="37">
        <f t="shared" si="1"/>
        <v>42.222222222222221</v>
      </c>
      <c r="I47" s="36">
        <v>15</v>
      </c>
      <c r="J47" s="38">
        <f t="shared" si="2"/>
        <v>33.333333333333336</v>
      </c>
      <c r="K47" s="36">
        <v>9</v>
      </c>
      <c r="L47" s="38">
        <f t="shared" si="3"/>
        <v>20</v>
      </c>
      <c r="M47" s="36">
        <v>0</v>
      </c>
      <c r="N47" s="38">
        <f t="shared" si="4"/>
        <v>0</v>
      </c>
      <c r="O47" s="53"/>
      <c r="P47" s="143">
        <v>44631</v>
      </c>
    </row>
    <row r="48" spans="1:16" s="16" customFormat="1" ht="20.100000000000001" customHeight="1">
      <c r="A48" s="49">
        <v>37</v>
      </c>
      <c r="B48" s="77" t="s">
        <v>279</v>
      </c>
      <c r="C48" s="51">
        <f t="shared" si="5"/>
        <v>43</v>
      </c>
      <c r="D48" s="283">
        <v>29</v>
      </c>
      <c r="E48" s="36">
        <v>1</v>
      </c>
      <c r="F48" s="37">
        <f t="shared" si="0"/>
        <v>2.3255813953488373</v>
      </c>
      <c r="G48" s="36">
        <v>9</v>
      </c>
      <c r="H48" s="37">
        <f t="shared" si="1"/>
        <v>20.930232558139537</v>
      </c>
      <c r="I48" s="36">
        <v>21</v>
      </c>
      <c r="J48" s="38">
        <f t="shared" si="2"/>
        <v>48.837209302325583</v>
      </c>
      <c r="K48" s="36">
        <v>12</v>
      </c>
      <c r="L48" s="38">
        <f t="shared" si="3"/>
        <v>27.906976744186046</v>
      </c>
      <c r="M48" s="36">
        <v>0</v>
      </c>
      <c r="N48" s="38">
        <f t="shared" si="4"/>
        <v>0</v>
      </c>
      <c r="O48" s="53"/>
      <c r="P48" s="143">
        <v>44631</v>
      </c>
    </row>
    <row r="49" spans="1:17" s="16" customFormat="1" ht="20.100000000000001" customHeight="1">
      <c r="A49" s="49">
        <v>38</v>
      </c>
      <c r="B49" s="77" t="s">
        <v>280</v>
      </c>
      <c r="C49" s="51">
        <f t="shared" si="5"/>
        <v>33</v>
      </c>
      <c r="D49" s="283">
        <v>22</v>
      </c>
      <c r="E49" s="36">
        <v>1</v>
      </c>
      <c r="F49" s="37">
        <f t="shared" si="0"/>
        <v>3.0303030303030303</v>
      </c>
      <c r="G49" s="36">
        <v>9</v>
      </c>
      <c r="H49" s="37">
        <f t="shared" si="1"/>
        <v>27.272727272727273</v>
      </c>
      <c r="I49" s="36">
        <v>9</v>
      </c>
      <c r="J49" s="38">
        <f t="shared" si="2"/>
        <v>27.272727272727273</v>
      </c>
      <c r="K49" s="36">
        <v>14</v>
      </c>
      <c r="L49" s="38">
        <f t="shared" si="3"/>
        <v>42.424242424242422</v>
      </c>
      <c r="M49" s="36">
        <v>0</v>
      </c>
      <c r="N49" s="38">
        <f t="shared" si="4"/>
        <v>0</v>
      </c>
      <c r="O49" s="53"/>
      <c r="P49" s="143">
        <v>44631</v>
      </c>
    </row>
    <row r="50" spans="1:17" s="16" customFormat="1" ht="20.100000000000001" customHeight="1">
      <c r="A50" s="49">
        <v>39</v>
      </c>
      <c r="B50" s="77" t="s">
        <v>281</v>
      </c>
      <c r="C50" s="51">
        <f>SUM(E50,G50,I50,K50,M50,O50)</f>
        <v>23</v>
      </c>
      <c r="D50" s="283">
        <v>2</v>
      </c>
      <c r="E50" s="36">
        <v>0</v>
      </c>
      <c r="F50" s="37">
        <f t="shared" si="0"/>
        <v>0</v>
      </c>
      <c r="G50" s="36">
        <v>2</v>
      </c>
      <c r="H50" s="37">
        <f t="shared" si="1"/>
        <v>8.695652173913043</v>
      </c>
      <c r="I50" s="36">
        <v>3</v>
      </c>
      <c r="J50" s="38">
        <f t="shared" si="2"/>
        <v>13.043478260869565</v>
      </c>
      <c r="K50" s="36">
        <v>18</v>
      </c>
      <c r="L50" s="38">
        <f t="shared" si="3"/>
        <v>78.260869565217391</v>
      </c>
      <c r="M50" s="36">
        <v>0</v>
      </c>
      <c r="N50" s="38">
        <f t="shared" si="4"/>
        <v>0</v>
      </c>
      <c r="O50" s="53"/>
      <c r="P50" s="143">
        <v>44707</v>
      </c>
    </row>
    <row r="51" spans="1:17" s="17" customFormat="1" ht="24.95" customHeight="1">
      <c r="A51" s="318" t="s">
        <v>413</v>
      </c>
      <c r="B51" s="318"/>
      <c r="C51" s="29">
        <f>SUM(C12:C50)</f>
        <v>1311</v>
      </c>
      <c r="D51" s="29">
        <f>SUM(D12:D50)</f>
        <v>315</v>
      </c>
      <c r="E51" s="29">
        <f>SUM(E12:E50)</f>
        <v>68</v>
      </c>
      <c r="F51" s="44">
        <f>E51*100/C51</f>
        <v>5.1868802440884823</v>
      </c>
      <c r="G51" s="29">
        <f>SUM(G12:G50)</f>
        <v>217</v>
      </c>
      <c r="H51" s="44">
        <f>G51*100/C51</f>
        <v>16.552250190694128</v>
      </c>
      <c r="I51" s="29">
        <f>SUM(I12:I50)</f>
        <v>414</v>
      </c>
      <c r="J51" s="42">
        <f>I51*100/C51</f>
        <v>31.578947368421051</v>
      </c>
      <c r="K51" s="29">
        <f>SUM(K12:K50)</f>
        <v>570</v>
      </c>
      <c r="L51" s="42">
        <f>K51*100/C51</f>
        <v>43.478260869565219</v>
      </c>
      <c r="M51" s="29">
        <f>SUM(M12:M50)</f>
        <v>42</v>
      </c>
      <c r="N51" s="42">
        <f>M51*100/C51</f>
        <v>3.2036613272311212</v>
      </c>
      <c r="O51" s="29">
        <f>SUM(O12:O50)</f>
        <v>0</v>
      </c>
    </row>
    <row r="52" spans="1:17" s="16" customFormat="1" ht="21.95" customHeight="1">
      <c r="A52" s="329" t="s">
        <v>357</v>
      </c>
      <c r="B52" s="330"/>
      <c r="C52" s="330"/>
      <c r="D52" s="330"/>
      <c r="E52" s="6"/>
      <c r="F52" s="34"/>
      <c r="G52" s="7"/>
      <c r="H52" s="34"/>
      <c r="I52" s="7"/>
      <c r="J52" s="33"/>
      <c r="K52" s="7"/>
      <c r="L52" s="7"/>
      <c r="M52" s="7"/>
      <c r="N52" s="7"/>
      <c r="O52" s="8"/>
    </row>
    <row r="53" spans="1:17" s="16" customFormat="1" ht="18" customHeight="1">
      <c r="A53" s="49">
        <v>1</v>
      </c>
      <c r="B53" s="255" t="s">
        <v>359</v>
      </c>
      <c r="C53" s="51">
        <f>SUM(E53,G53,I53,K53,M53,O53)</f>
        <v>33</v>
      </c>
      <c r="D53" s="135"/>
      <c r="E53" s="36">
        <v>1</v>
      </c>
      <c r="F53" s="37">
        <f t="shared" ref="F53:F103" si="6">E53*100/C53</f>
        <v>3.0303030303030303</v>
      </c>
      <c r="G53" s="36">
        <v>7</v>
      </c>
      <c r="H53" s="37">
        <f t="shared" ref="H53:H103" si="7">G53*100/C53</f>
        <v>21.212121212121211</v>
      </c>
      <c r="I53" s="36">
        <v>8</v>
      </c>
      <c r="J53" s="38">
        <f t="shared" ref="J53:J103" si="8">I53*100/C53</f>
        <v>24.242424242424242</v>
      </c>
      <c r="K53" s="36">
        <v>16</v>
      </c>
      <c r="L53" s="38">
        <f t="shared" ref="L53:L103" si="9">K53*100/C53</f>
        <v>48.484848484848484</v>
      </c>
      <c r="M53" s="36">
        <v>1</v>
      </c>
      <c r="N53" s="38">
        <f t="shared" ref="N53:N103" si="10">M53*100/C53</f>
        <v>3.0303030303030303</v>
      </c>
      <c r="O53" s="76"/>
      <c r="P53" s="143">
        <v>44630</v>
      </c>
    </row>
    <row r="54" spans="1:17" s="16" customFormat="1" ht="18" customHeight="1">
      <c r="A54" s="49">
        <v>2</v>
      </c>
      <c r="B54" s="255" t="s">
        <v>360</v>
      </c>
      <c r="C54" s="51">
        <f t="shared" ref="C54:C102" si="11">SUM(E54,G54,I54,K54,M54,O54)</f>
        <v>29</v>
      </c>
      <c r="D54" s="131"/>
      <c r="E54" s="36">
        <v>1</v>
      </c>
      <c r="F54" s="37">
        <f t="shared" si="6"/>
        <v>3.4482758620689653</v>
      </c>
      <c r="G54" s="36">
        <v>4</v>
      </c>
      <c r="H54" s="37">
        <f t="shared" si="7"/>
        <v>13.793103448275861</v>
      </c>
      <c r="I54" s="36">
        <v>1</v>
      </c>
      <c r="J54" s="38">
        <f t="shared" si="8"/>
        <v>3.4482758620689653</v>
      </c>
      <c r="K54" s="36">
        <v>19</v>
      </c>
      <c r="L54" s="38">
        <f t="shared" si="9"/>
        <v>65.517241379310349</v>
      </c>
      <c r="M54" s="36">
        <v>4</v>
      </c>
      <c r="N54" s="38">
        <f t="shared" si="10"/>
        <v>13.793103448275861</v>
      </c>
      <c r="O54" s="76"/>
      <c r="P54" s="143">
        <v>44630</v>
      </c>
    </row>
    <row r="55" spans="1:17" s="16" customFormat="1" ht="18" customHeight="1">
      <c r="A55" s="49">
        <v>3</v>
      </c>
      <c r="B55" s="255" t="s">
        <v>361</v>
      </c>
      <c r="C55" s="51">
        <f t="shared" si="11"/>
        <v>39</v>
      </c>
      <c r="D55" s="131"/>
      <c r="E55" s="36">
        <v>3</v>
      </c>
      <c r="F55" s="37">
        <f t="shared" si="6"/>
        <v>7.6923076923076925</v>
      </c>
      <c r="G55" s="36">
        <v>4</v>
      </c>
      <c r="H55" s="37">
        <f t="shared" si="7"/>
        <v>10.256410256410257</v>
      </c>
      <c r="I55" s="36">
        <v>7</v>
      </c>
      <c r="J55" s="38">
        <f t="shared" si="8"/>
        <v>17.948717948717949</v>
      </c>
      <c r="K55" s="36">
        <v>25</v>
      </c>
      <c r="L55" s="38">
        <f t="shared" si="9"/>
        <v>64.102564102564102</v>
      </c>
      <c r="M55" s="36">
        <v>0</v>
      </c>
      <c r="N55" s="38">
        <f t="shared" si="10"/>
        <v>0</v>
      </c>
      <c r="O55" s="76"/>
      <c r="P55" s="143">
        <v>44630</v>
      </c>
    </row>
    <row r="56" spans="1:17" s="16" customFormat="1" ht="18" customHeight="1">
      <c r="A56" s="49">
        <v>4</v>
      </c>
      <c r="B56" s="255" t="s">
        <v>362</v>
      </c>
      <c r="C56" s="51">
        <f t="shared" si="11"/>
        <v>34</v>
      </c>
      <c r="D56" s="131"/>
      <c r="E56" s="36">
        <v>0</v>
      </c>
      <c r="F56" s="37">
        <f t="shared" si="6"/>
        <v>0</v>
      </c>
      <c r="G56" s="36">
        <v>10</v>
      </c>
      <c r="H56" s="37">
        <f t="shared" si="7"/>
        <v>29.411764705882351</v>
      </c>
      <c r="I56" s="36">
        <v>10</v>
      </c>
      <c r="J56" s="38">
        <f t="shared" si="8"/>
        <v>29.411764705882351</v>
      </c>
      <c r="K56" s="36">
        <v>14</v>
      </c>
      <c r="L56" s="38">
        <f t="shared" si="9"/>
        <v>41.176470588235297</v>
      </c>
      <c r="M56" s="36">
        <v>0</v>
      </c>
      <c r="N56" s="38">
        <f t="shared" si="10"/>
        <v>0</v>
      </c>
      <c r="O56" s="76"/>
      <c r="P56" s="143">
        <v>44631</v>
      </c>
    </row>
    <row r="57" spans="1:17" s="16" customFormat="1" ht="18" customHeight="1">
      <c r="A57" s="49">
        <v>5</v>
      </c>
      <c r="B57" s="255" t="s">
        <v>363</v>
      </c>
      <c r="C57" s="51">
        <f t="shared" si="11"/>
        <v>28</v>
      </c>
      <c r="D57" s="135"/>
      <c r="E57" s="36">
        <v>1</v>
      </c>
      <c r="F57" s="37">
        <f t="shared" si="6"/>
        <v>3.5714285714285716</v>
      </c>
      <c r="G57" s="36">
        <v>11</v>
      </c>
      <c r="H57" s="37">
        <f t="shared" si="7"/>
        <v>39.285714285714285</v>
      </c>
      <c r="I57" s="36">
        <v>6</v>
      </c>
      <c r="J57" s="38">
        <f t="shared" si="8"/>
        <v>21.428571428571427</v>
      </c>
      <c r="K57" s="36">
        <v>10</v>
      </c>
      <c r="L57" s="38">
        <f t="shared" si="9"/>
        <v>35.714285714285715</v>
      </c>
      <c r="M57" s="36">
        <v>0</v>
      </c>
      <c r="N57" s="38">
        <f t="shared" si="10"/>
        <v>0</v>
      </c>
      <c r="O57" s="76"/>
      <c r="P57" s="143">
        <v>44630</v>
      </c>
    </row>
    <row r="58" spans="1:17" s="16" customFormat="1" ht="18" customHeight="1">
      <c r="A58" s="49">
        <v>6</v>
      </c>
      <c r="B58" s="255" t="s">
        <v>364</v>
      </c>
      <c r="C58" s="51">
        <f t="shared" si="11"/>
        <v>34</v>
      </c>
      <c r="D58" s="135"/>
      <c r="E58" s="36">
        <v>1</v>
      </c>
      <c r="F58" s="37">
        <f t="shared" si="6"/>
        <v>2.9411764705882355</v>
      </c>
      <c r="G58" s="36">
        <v>7</v>
      </c>
      <c r="H58" s="37">
        <f t="shared" si="7"/>
        <v>20.588235294117649</v>
      </c>
      <c r="I58" s="36">
        <v>14</v>
      </c>
      <c r="J58" s="38">
        <f t="shared" si="8"/>
        <v>41.176470588235297</v>
      </c>
      <c r="K58" s="36">
        <v>12</v>
      </c>
      <c r="L58" s="38">
        <f t="shared" si="9"/>
        <v>35.294117647058826</v>
      </c>
      <c r="M58" s="36">
        <v>0</v>
      </c>
      <c r="N58" s="38">
        <f t="shared" si="10"/>
        <v>0</v>
      </c>
      <c r="O58" s="76"/>
      <c r="P58" s="143">
        <v>44630</v>
      </c>
    </row>
    <row r="59" spans="1:17" s="16" customFormat="1" ht="18" customHeight="1">
      <c r="A59" s="49">
        <v>7</v>
      </c>
      <c r="B59" s="255" t="s">
        <v>365</v>
      </c>
      <c r="C59" s="51">
        <f t="shared" si="11"/>
        <v>47</v>
      </c>
      <c r="D59" s="135"/>
      <c r="E59" s="36">
        <v>5</v>
      </c>
      <c r="F59" s="37">
        <f t="shared" si="6"/>
        <v>10.638297872340425</v>
      </c>
      <c r="G59" s="36">
        <v>12</v>
      </c>
      <c r="H59" s="37">
        <f t="shared" si="7"/>
        <v>25.531914893617021</v>
      </c>
      <c r="I59" s="36">
        <v>6</v>
      </c>
      <c r="J59" s="38">
        <f t="shared" si="8"/>
        <v>12.76595744680851</v>
      </c>
      <c r="K59" s="36">
        <v>19</v>
      </c>
      <c r="L59" s="38">
        <f t="shared" si="9"/>
        <v>40.425531914893618</v>
      </c>
      <c r="M59" s="36">
        <v>5</v>
      </c>
      <c r="N59" s="38">
        <f t="shared" si="10"/>
        <v>10.638297872340425</v>
      </c>
      <c r="O59" s="76"/>
      <c r="P59" s="143">
        <v>44641</v>
      </c>
    </row>
    <row r="60" spans="1:17" s="16" customFormat="1" ht="18" customHeight="1">
      <c r="A60" s="49">
        <v>8</v>
      </c>
      <c r="B60" s="255" t="s">
        <v>366</v>
      </c>
      <c r="C60" s="51">
        <f t="shared" si="11"/>
        <v>32</v>
      </c>
      <c r="D60" s="135"/>
      <c r="E60" s="36">
        <v>1</v>
      </c>
      <c r="F60" s="37">
        <f t="shared" si="6"/>
        <v>3.125</v>
      </c>
      <c r="G60" s="36">
        <v>3</v>
      </c>
      <c r="H60" s="37">
        <f t="shared" si="7"/>
        <v>9.375</v>
      </c>
      <c r="I60" s="36">
        <v>6</v>
      </c>
      <c r="J60" s="38">
        <f t="shared" si="8"/>
        <v>18.75</v>
      </c>
      <c r="K60" s="36">
        <v>16</v>
      </c>
      <c r="L60" s="38">
        <f t="shared" si="9"/>
        <v>50</v>
      </c>
      <c r="M60" s="36">
        <v>6</v>
      </c>
      <c r="N60" s="38">
        <f t="shared" si="10"/>
        <v>18.75</v>
      </c>
      <c r="O60" s="76"/>
      <c r="P60" s="143">
        <v>44636</v>
      </c>
      <c r="Q60" s="199"/>
    </row>
    <row r="61" spans="1:17" s="16" customFormat="1" ht="18" customHeight="1">
      <c r="A61" s="49">
        <v>9</v>
      </c>
      <c r="B61" s="255" t="s">
        <v>367</v>
      </c>
      <c r="C61" s="51">
        <f t="shared" si="11"/>
        <v>31</v>
      </c>
      <c r="D61" s="135"/>
      <c r="E61" s="36">
        <v>1</v>
      </c>
      <c r="F61" s="37">
        <f t="shared" si="6"/>
        <v>3.225806451612903</v>
      </c>
      <c r="G61" s="36">
        <v>3</v>
      </c>
      <c r="H61" s="37">
        <f t="shared" si="7"/>
        <v>9.67741935483871</v>
      </c>
      <c r="I61" s="36">
        <v>9</v>
      </c>
      <c r="J61" s="38">
        <f t="shared" si="8"/>
        <v>29.032258064516128</v>
      </c>
      <c r="K61" s="36">
        <v>14</v>
      </c>
      <c r="L61" s="38">
        <f t="shared" si="9"/>
        <v>45.161290322580648</v>
      </c>
      <c r="M61" s="36">
        <v>4</v>
      </c>
      <c r="N61" s="38">
        <f t="shared" si="10"/>
        <v>12.903225806451612</v>
      </c>
      <c r="O61" s="76"/>
      <c r="P61" s="143">
        <v>44634</v>
      </c>
    </row>
    <row r="62" spans="1:17" s="16" customFormat="1" ht="18" customHeight="1">
      <c r="A62" s="49">
        <v>10</v>
      </c>
      <c r="B62" s="255" t="s">
        <v>368</v>
      </c>
      <c r="C62" s="51">
        <f t="shared" si="11"/>
        <v>27</v>
      </c>
      <c r="D62" s="135"/>
      <c r="E62" s="36">
        <v>2</v>
      </c>
      <c r="F62" s="37">
        <f t="shared" si="6"/>
        <v>7.4074074074074074</v>
      </c>
      <c r="G62" s="36">
        <v>5</v>
      </c>
      <c r="H62" s="37">
        <f t="shared" si="7"/>
        <v>18.518518518518519</v>
      </c>
      <c r="I62" s="36">
        <v>1</v>
      </c>
      <c r="J62" s="38">
        <f t="shared" si="8"/>
        <v>3.7037037037037037</v>
      </c>
      <c r="K62" s="36">
        <v>15</v>
      </c>
      <c r="L62" s="38">
        <f t="shared" si="9"/>
        <v>55.555555555555557</v>
      </c>
      <c r="M62" s="36">
        <v>4</v>
      </c>
      <c r="N62" s="38">
        <f t="shared" si="10"/>
        <v>14.814814814814815</v>
      </c>
      <c r="O62" s="76"/>
      <c r="P62" s="143">
        <v>44641</v>
      </c>
    </row>
    <row r="63" spans="1:17" s="16" customFormat="1" ht="18" customHeight="1">
      <c r="A63" s="49">
        <v>11</v>
      </c>
      <c r="B63" s="255" t="s">
        <v>369</v>
      </c>
      <c r="C63" s="51">
        <f t="shared" si="11"/>
        <v>21</v>
      </c>
      <c r="D63" s="135"/>
      <c r="E63" s="36">
        <v>4</v>
      </c>
      <c r="F63" s="37">
        <f t="shared" si="6"/>
        <v>19.047619047619047</v>
      </c>
      <c r="G63" s="36">
        <v>5</v>
      </c>
      <c r="H63" s="37">
        <f t="shared" si="7"/>
        <v>23.80952380952381</v>
      </c>
      <c r="I63" s="36">
        <v>3</v>
      </c>
      <c r="J63" s="38">
        <f t="shared" si="8"/>
        <v>14.285714285714286</v>
      </c>
      <c r="K63" s="36">
        <v>5</v>
      </c>
      <c r="L63" s="38">
        <f t="shared" si="9"/>
        <v>23.80952380952381</v>
      </c>
      <c r="M63" s="36">
        <v>4</v>
      </c>
      <c r="N63" s="38">
        <f t="shared" si="10"/>
        <v>19.047619047619047</v>
      </c>
      <c r="O63" s="76"/>
      <c r="P63" s="143">
        <v>44634</v>
      </c>
    </row>
    <row r="64" spans="1:17" s="16" customFormat="1" ht="18" customHeight="1">
      <c r="A64" s="49">
        <v>12</v>
      </c>
      <c r="B64" s="255" t="s">
        <v>370</v>
      </c>
      <c r="C64" s="51">
        <f t="shared" si="11"/>
        <v>43</v>
      </c>
      <c r="D64" s="135">
        <v>1</v>
      </c>
      <c r="E64" s="36">
        <v>2</v>
      </c>
      <c r="F64" s="37">
        <f t="shared" si="6"/>
        <v>4.6511627906976747</v>
      </c>
      <c r="G64" s="36">
        <v>7</v>
      </c>
      <c r="H64" s="37">
        <f t="shared" si="7"/>
        <v>16.279069767441861</v>
      </c>
      <c r="I64" s="36">
        <v>20</v>
      </c>
      <c r="J64" s="38">
        <f t="shared" si="8"/>
        <v>46.511627906976742</v>
      </c>
      <c r="K64" s="36">
        <v>14</v>
      </c>
      <c r="L64" s="38">
        <f t="shared" si="9"/>
        <v>32.558139534883722</v>
      </c>
      <c r="M64" s="36">
        <v>0</v>
      </c>
      <c r="N64" s="38">
        <f t="shared" si="10"/>
        <v>0</v>
      </c>
      <c r="O64" s="76"/>
      <c r="P64" s="143">
        <v>44634</v>
      </c>
    </row>
    <row r="65" spans="1:17" s="16" customFormat="1" ht="18" customHeight="1">
      <c r="A65" s="49">
        <v>13</v>
      </c>
      <c r="B65" s="255" t="s">
        <v>371</v>
      </c>
      <c r="C65" s="51">
        <f t="shared" si="11"/>
        <v>30</v>
      </c>
      <c r="D65" s="135"/>
      <c r="E65" s="36">
        <v>2</v>
      </c>
      <c r="F65" s="37">
        <f t="shared" si="6"/>
        <v>6.666666666666667</v>
      </c>
      <c r="G65" s="36">
        <v>5</v>
      </c>
      <c r="H65" s="37">
        <f t="shared" si="7"/>
        <v>16.666666666666668</v>
      </c>
      <c r="I65" s="36">
        <v>15</v>
      </c>
      <c r="J65" s="38">
        <f t="shared" si="8"/>
        <v>50</v>
      </c>
      <c r="K65" s="36">
        <v>8</v>
      </c>
      <c r="L65" s="38">
        <f t="shared" si="9"/>
        <v>26.666666666666668</v>
      </c>
      <c r="M65" s="36">
        <v>0</v>
      </c>
      <c r="N65" s="38">
        <f t="shared" si="10"/>
        <v>0</v>
      </c>
      <c r="O65" s="76"/>
      <c r="P65" s="143">
        <v>44634</v>
      </c>
    </row>
    <row r="66" spans="1:17" s="16" customFormat="1" ht="18" customHeight="1">
      <c r="A66" s="49">
        <v>14</v>
      </c>
      <c r="B66" s="255" t="s">
        <v>372</v>
      </c>
      <c r="C66" s="51">
        <f t="shared" si="11"/>
        <v>38</v>
      </c>
      <c r="D66" s="131"/>
      <c r="E66" s="36">
        <v>1</v>
      </c>
      <c r="F66" s="37">
        <f t="shared" si="6"/>
        <v>2.6315789473684212</v>
      </c>
      <c r="G66" s="36">
        <v>3</v>
      </c>
      <c r="H66" s="37">
        <f t="shared" si="7"/>
        <v>7.8947368421052628</v>
      </c>
      <c r="I66" s="36">
        <v>10</v>
      </c>
      <c r="J66" s="38">
        <f t="shared" si="8"/>
        <v>26.315789473684209</v>
      </c>
      <c r="K66" s="36">
        <v>24</v>
      </c>
      <c r="L66" s="38">
        <f t="shared" si="9"/>
        <v>63.157894736842103</v>
      </c>
      <c r="M66" s="36">
        <v>0</v>
      </c>
      <c r="N66" s="38">
        <f t="shared" si="10"/>
        <v>0</v>
      </c>
      <c r="O66" s="76"/>
      <c r="P66" s="143">
        <v>44634</v>
      </c>
    </row>
    <row r="67" spans="1:17" s="16" customFormat="1" ht="18" customHeight="1">
      <c r="A67" s="49">
        <v>15</v>
      </c>
      <c r="B67" s="255" t="s">
        <v>373</v>
      </c>
      <c r="C67" s="51">
        <f t="shared" si="11"/>
        <v>30</v>
      </c>
      <c r="D67" s="135"/>
      <c r="E67" s="36">
        <v>0</v>
      </c>
      <c r="F67" s="37">
        <f t="shared" si="6"/>
        <v>0</v>
      </c>
      <c r="G67" s="36">
        <v>1</v>
      </c>
      <c r="H67" s="37">
        <f t="shared" si="7"/>
        <v>3.3333333333333335</v>
      </c>
      <c r="I67" s="36">
        <v>10</v>
      </c>
      <c r="J67" s="38">
        <f t="shared" si="8"/>
        <v>33.333333333333336</v>
      </c>
      <c r="K67" s="36">
        <v>19</v>
      </c>
      <c r="L67" s="38">
        <f t="shared" si="9"/>
        <v>63.333333333333336</v>
      </c>
      <c r="M67" s="36">
        <v>0</v>
      </c>
      <c r="N67" s="38">
        <f t="shared" si="10"/>
        <v>0</v>
      </c>
      <c r="O67" s="76"/>
      <c r="P67" s="143">
        <v>44634</v>
      </c>
    </row>
    <row r="68" spans="1:17" s="16" customFormat="1" ht="18" customHeight="1">
      <c r="A68" s="49">
        <v>16</v>
      </c>
      <c r="B68" s="255" t="s">
        <v>412</v>
      </c>
      <c r="C68" s="51">
        <f t="shared" ref="C68" si="12">SUM(E68,G68,I68,K68,M68,O68)</f>
        <v>20</v>
      </c>
      <c r="D68" s="135"/>
      <c r="E68" s="36">
        <v>1</v>
      </c>
      <c r="F68" s="37">
        <f t="shared" ref="F68" si="13">E68*100/C68</f>
        <v>5</v>
      </c>
      <c r="G68" s="36">
        <v>2</v>
      </c>
      <c r="H68" s="37">
        <f t="shared" ref="H68" si="14">G68*100/C68</f>
        <v>10</v>
      </c>
      <c r="I68" s="36">
        <v>5</v>
      </c>
      <c r="J68" s="38">
        <f t="shared" ref="J68" si="15">I68*100/C68</f>
        <v>25</v>
      </c>
      <c r="K68" s="36">
        <v>12</v>
      </c>
      <c r="L68" s="38">
        <f t="shared" ref="L68" si="16">K68*100/C68</f>
        <v>60</v>
      </c>
      <c r="M68" s="36">
        <v>0</v>
      </c>
      <c r="N68" s="38">
        <f t="shared" ref="N68" si="17">M68*100/C68</f>
        <v>0</v>
      </c>
      <c r="O68" s="76"/>
      <c r="P68" s="143">
        <v>44635</v>
      </c>
    </row>
    <row r="69" spans="1:17" s="16" customFormat="1" ht="18" customHeight="1">
      <c r="A69" s="49">
        <v>17</v>
      </c>
      <c r="B69" s="255" t="s">
        <v>374</v>
      </c>
      <c r="C69" s="51">
        <f t="shared" si="11"/>
        <v>48</v>
      </c>
      <c r="D69" s="135"/>
      <c r="E69" s="36">
        <v>1</v>
      </c>
      <c r="F69" s="37">
        <f t="shared" si="6"/>
        <v>2.0833333333333335</v>
      </c>
      <c r="G69" s="36">
        <v>2</v>
      </c>
      <c r="H69" s="37">
        <f t="shared" si="7"/>
        <v>4.166666666666667</v>
      </c>
      <c r="I69" s="36">
        <v>12</v>
      </c>
      <c r="J69" s="38">
        <f t="shared" si="8"/>
        <v>25</v>
      </c>
      <c r="K69" s="36">
        <v>30</v>
      </c>
      <c r="L69" s="38">
        <f t="shared" si="9"/>
        <v>62.5</v>
      </c>
      <c r="M69" s="36">
        <v>3</v>
      </c>
      <c r="N69" s="38">
        <f t="shared" si="10"/>
        <v>6.25</v>
      </c>
      <c r="O69" s="76"/>
      <c r="P69" s="143">
        <v>44637</v>
      </c>
    </row>
    <row r="70" spans="1:17" s="16" customFormat="1" ht="18" customHeight="1">
      <c r="A70" s="49">
        <v>18</v>
      </c>
      <c r="B70" s="255" t="s">
        <v>375</v>
      </c>
      <c r="C70" s="51">
        <f t="shared" si="11"/>
        <v>40</v>
      </c>
      <c r="D70" s="131">
        <v>1</v>
      </c>
      <c r="E70" s="36">
        <v>1</v>
      </c>
      <c r="F70" s="37">
        <f t="shared" si="6"/>
        <v>2.5</v>
      </c>
      <c r="G70" s="36">
        <v>7</v>
      </c>
      <c r="H70" s="37">
        <f t="shared" si="7"/>
        <v>17.5</v>
      </c>
      <c r="I70" s="36">
        <v>14</v>
      </c>
      <c r="J70" s="38">
        <f t="shared" si="8"/>
        <v>35</v>
      </c>
      <c r="K70" s="36">
        <v>12</v>
      </c>
      <c r="L70" s="38">
        <f t="shared" si="9"/>
        <v>30</v>
      </c>
      <c r="M70" s="36">
        <v>6</v>
      </c>
      <c r="N70" s="38">
        <f t="shared" si="10"/>
        <v>15</v>
      </c>
      <c r="O70" s="76"/>
      <c r="P70" s="143">
        <v>44637</v>
      </c>
      <c r="Q70" s="199"/>
    </row>
    <row r="71" spans="1:17" s="16" customFormat="1" ht="18" customHeight="1">
      <c r="A71" s="49">
        <v>19</v>
      </c>
      <c r="B71" s="255" t="s">
        <v>376</v>
      </c>
      <c r="C71" s="51">
        <f t="shared" si="11"/>
        <v>40</v>
      </c>
      <c r="D71" s="131"/>
      <c r="E71" s="36">
        <v>1</v>
      </c>
      <c r="F71" s="37">
        <f t="shared" si="6"/>
        <v>2.5</v>
      </c>
      <c r="G71" s="36">
        <v>4</v>
      </c>
      <c r="H71" s="37">
        <f t="shared" si="7"/>
        <v>10</v>
      </c>
      <c r="I71" s="36">
        <v>12</v>
      </c>
      <c r="J71" s="38">
        <f t="shared" si="8"/>
        <v>30</v>
      </c>
      <c r="K71" s="36">
        <v>22</v>
      </c>
      <c r="L71" s="38">
        <f t="shared" si="9"/>
        <v>55</v>
      </c>
      <c r="M71" s="36">
        <v>1</v>
      </c>
      <c r="N71" s="38">
        <f t="shared" si="10"/>
        <v>2.5</v>
      </c>
      <c r="O71" s="76"/>
      <c r="P71" s="143">
        <v>44637</v>
      </c>
    </row>
    <row r="72" spans="1:17" s="16" customFormat="1" ht="18" customHeight="1">
      <c r="A72" s="49">
        <v>20</v>
      </c>
      <c r="B72" s="255" t="s">
        <v>377</v>
      </c>
      <c r="C72" s="51">
        <f t="shared" si="11"/>
        <v>36</v>
      </c>
      <c r="D72" s="135"/>
      <c r="E72" s="36">
        <v>1</v>
      </c>
      <c r="F72" s="37">
        <f t="shared" si="6"/>
        <v>2.7777777777777777</v>
      </c>
      <c r="G72" s="36">
        <v>7</v>
      </c>
      <c r="H72" s="37">
        <f t="shared" si="7"/>
        <v>19.444444444444443</v>
      </c>
      <c r="I72" s="36">
        <v>12</v>
      </c>
      <c r="J72" s="38">
        <f t="shared" si="8"/>
        <v>33.333333333333336</v>
      </c>
      <c r="K72" s="36">
        <v>10</v>
      </c>
      <c r="L72" s="38">
        <f t="shared" si="9"/>
        <v>27.777777777777779</v>
      </c>
      <c r="M72" s="36">
        <v>6</v>
      </c>
      <c r="N72" s="38">
        <f t="shared" si="10"/>
        <v>16.666666666666668</v>
      </c>
      <c r="O72" s="76"/>
      <c r="P72" s="143">
        <v>44637</v>
      </c>
    </row>
    <row r="73" spans="1:17" s="16" customFormat="1" ht="18" customHeight="1">
      <c r="A73" s="49">
        <v>21</v>
      </c>
      <c r="B73" s="255" t="s">
        <v>378</v>
      </c>
      <c r="C73" s="51">
        <f t="shared" si="11"/>
        <v>38</v>
      </c>
      <c r="D73" s="135"/>
      <c r="E73" s="36">
        <v>0</v>
      </c>
      <c r="F73" s="37">
        <f t="shared" si="6"/>
        <v>0</v>
      </c>
      <c r="G73" s="36">
        <v>4</v>
      </c>
      <c r="H73" s="37">
        <f t="shared" si="7"/>
        <v>10.526315789473685</v>
      </c>
      <c r="I73" s="36">
        <v>14</v>
      </c>
      <c r="J73" s="38">
        <f t="shared" si="8"/>
        <v>36.842105263157897</v>
      </c>
      <c r="K73" s="36">
        <v>19</v>
      </c>
      <c r="L73" s="38">
        <f t="shared" si="9"/>
        <v>50</v>
      </c>
      <c r="M73" s="36">
        <v>1</v>
      </c>
      <c r="N73" s="38">
        <f t="shared" si="10"/>
        <v>2.6315789473684212</v>
      </c>
      <c r="O73" s="76"/>
      <c r="P73" s="143">
        <v>44637</v>
      </c>
    </row>
    <row r="74" spans="1:17" s="16" customFormat="1" ht="18" customHeight="1">
      <c r="A74" s="49">
        <v>22</v>
      </c>
      <c r="B74" s="255" t="s">
        <v>379</v>
      </c>
      <c r="C74" s="51">
        <f t="shared" si="11"/>
        <v>43</v>
      </c>
      <c r="D74" s="283">
        <v>39</v>
      </c>
      <c r="E74" s="36">
        <v>1</v>
      </c>
      <c r="F74" s="37">
        <f t="shared" si="6"/>
        <v>2.3255813953488373</v>
      </c>
      <c r="G74" s="36">
        <v>4</v>
      </c>
      <c r="H74" s="37">
        <f t="shared" si="7"/>
        <v>9.3023255813953494</v>
      </c>
      <c r="I74" s="36">
        <v>12</v>
      </c>
      <c r="J74" s="38">
        <f t="shared" si="8"/>
        <v>27.906976744186046</v>
      </c>
      <c r="K74" s="36">
        <v>15</v>
      </c>
      <c r="L74" s="38">
        <f t="shared" si="9"/>
        <v>34.883720930232556</v>
      </c>
      <c r="M74" s="36">
        <v>11</v>
      </c>
      <c r="N74" s="38">
        <f t="shared" si="10"/>
        <v>25.581395348837209</v>
      </c>
      <c r="O74" s="76"/>
      <c r="P74" s="143">
        <v>44721</v>
      </c>
    </row>
    <row r="75" spans="1:17" s="16" customFormat="1" ht="18" customHeight="1">
      <c r="A75" s="49">
        <v>23</v>
      </c>
      <c r="B75" s="255" t="s">
        <v>381</v>
      </c>
      <c r="C75" s="51">
        <f t="shared" si="11"/>
        <v>19</v>
      </c>
      <c r="D75" s="283">
        <v>2</v>
      </c>
      <c r="E75" s="36">
        <v>0</v>
      </c>
      <c r="F75" s="37">
        <f t="shared" si="6"/>
        <v>0</v>
      </c>
      <c r="G75" s="36">
        <v>2</v>
      </c>
      <c r="H75" s="37">
        <f t="shared" si="7"/>
        <v>10.526315789473685</v>
      </c>
      <c r="I75" s="36">
        <v>3</v>
      </c>
      <c r="J75" s="38">
        <f t="shared" si="8"/>
        <v>15.789473684210526</v>
      </c>
      <c r="K75" s="36">
        <v>14</v>
      </c>
      <c r="L75" s="38">
        <f t="shared" si="9"/>
        <v>73.684210526315795</v>
      </c>
      <c r="M75" s="36">
        <v>0</v>
      </c>
      <c r="N75" s="38">
        <f t="shared" si="10"/>
        <v>0</v>
      </c>
      <c r="O75" s="76"/>
      <c r="P75" s="143">
        <v>44804</v>
      </c>
    </row>
    <row r="76" spans="1:17" s="16" customFormat="1" ht="18" customHeight="1">
      <c r="A76" s="49">
        <v>24</v>
      </c>
      <c r="B76" s="255" t="s">
        <v>382</v>
      </c>
      <c r="C76" s="51">
        <f t="shared" si="11"/>
        <v>26</v>
      </c>
      <c r="D76" s="283">
        <v>1</v>
      </c>
      <c r="E76" s="36">
        <v>0</v>
      </c>
      <c r="F76" s="37">
        <f t="shared" si="6"/>
        <v>0</v>
      </c>
      <c r="G76" s="36">
        <v>1</v>
      </c>
      <c r="H76" s="37">
        <f t="shared" si="7"/>
        <v>3.8461538461538463</v>
      </c>
      <c r="I76" s="36">
        <v>3</v>
      </c>
      <c r="J76" s="38">
        <f t="shared" si="8"/>
        <v>11.538461538461538</v>
      </c>
      <c r="K76" s="36">
        <v>22</v>
      </c>
      <c r="L76" s="38">
        <f t="shared" si="9"/>
        <v>84.615384615384613</v>
      </c>
      <c r="M76" s="36">
        <v>0</v>
      </c>
      <c r="N76" s="38">
        <f t="shared" si="10"/>
        <v>0</v>
      </c>
      <c r="O76" s="76"/>
      <c r="P76" s="143">
        <v>44804</v>
      </c>
    </row>
    <row r="77" spans="1:17" s="16" customFormat="1" ht="18" customHeight="1">
      <c r="A77" s="49">
        <v>25</v>
      </c>
      <c r="B77" s="255" t="s">
        <v>383</v>
      </c>
      <c r="C77" s="51">
        <f t="shared" si="11"/>
        <v>20</v>
      </c>
      <c r="D77" s="283"/>
      <c r="E77" s="36">
        <v>0</v>
      </c>
      <c r="F77" s="37">
        <f t="shared" si="6"/>
        <v>0</v>
      </c>
      <c r="G77" s="36">
        <v>0</v>
      </c>
      <c r="H77" s="37">
        <f t="shared" si="7"/>
        <v>0</v>
      </c>
      <c r="I77" s="36">
        <v>0</v>
      </c>
      <c r="J77" s="38">
        <f t="shared" si="8"/>
        <v>0</v>
      </c>
      <c r="K77" s="36">
        <v>20</v>
      </c>
      <c r="L77" s="38">
        <f t="shared" si="9"/>
        <v>100</v>
      </c>
      <c r="M77" s="36">
        <v>0</v>
      </c>
      <c r="N77" s="38">
        <f t="shared" si="10"/>
        <v>0</v>
      </c>
      <c r="O77" s="76"/>
      <c r="P77" s="143">
        <v>44804</v>
      </c>
    </row>
    <row r="78" spans="1:17" s="16" customFormat="1" ht="18" customHeight="1">
      <c r="A78" s="49">
        <v>26</v>
      </c>
      <c r="B78" s="255" t="s">
        <v>384</v>
      </c>
      <c r="C78" s="51">
        <f t="shared" si="11"/>
        <v>43</v>
      </c>
      <c r="D78" s="283">
        <v>20</v>
      </c>
      <c r="E78" s="36">
        <v>2</v>
      </c>
      <c r="F78" s="37">
        <f t="shared" si="6"/>
        <v>4.6511627906976747</v>
      </c>
      <c r="G78" s="36">
        <v>4</v>
      </c>
      <c r="H78" s="37">
        <f t="shared" si="7"/>
        <v>9.3023255813953494</v>
      </c>
      <c r="I78" s="36">
        <v>6</v>
      </c>
      <c r="J78" s="38">
        <f t="shared" si="8"/>
        <v>13.953488372093023</v>
      </c>
      <c r="K78" s="36">
        <v>31</v>
      </c>
      <c r="L78" s="38">
        <f t="shared" si="9"/>
        <v>72.093023255813947</v>
      </c>
      <c r="M78" s="36">
        <v>0</v>
      </c>
      <c r="N78" s="38">
        <f t="shared" si="10"/>
        <v>0</v>
      </c>
      <c r="O78" s="76"/>
      <c r="P78" s="143">
        <v>44838</v>
      </c>
    </row>
    <row r="79" spans="1:17" s="16" customFormat="1" ht="18" customHeight="1">
      <c r="A79" s="49">
        <v>27</v>
      </c>
      <c r="B79" s="255" t="s">
        <v>385</v>
      </c>
      <c r="C79" s="51">
        <f t="shared" si="11"/>
        <v>40</v>
      </c>
      <c r="D79" s="283">
        <v>11</v>
      </c>
      <c r="E79" s="36">
        <v>0</v>
      </c>
      <c r="F79" s="37">
        <f t="shared" si="6"/>
        <v>0</v>
      </c>
      <c r="G79" s="36">
        <v>4</v>
      </c>
      <c r="H79" s="37">
        <f t="shared" si="7"/>
        <v>10</v>
      </c>
      <c r="I79" s="36">
        <v>10</v>
      </c>
      <c r="J79" s="38">
        <f t="shared" si="8"/>
        <v>25</v>
      </c>
      <c r="K79" s="36">
        <v>25</v>
      </c>
      <c r="L79" s="38">
        <f t="shared" si="9"/>
        <v>62.5</v>
      </c>
      <c r="M79" s="36">
        <v>1</v>
      </c>
      <c r="N79" s="38">
        <f t="shared" si="10"/>
        <v>2.5</v>
      </c>
      <c r="O79" s="76"/>
      <c r="P79" s="143">
        <v>44838</v>
      </c>
    </row>
    <row r="80" spans="1:17" s="16" customFormat="1" ht="18" customHeight="1">
      <c r="A80" s="49">
        <v>28</v>
      </c>
      <c r="B80" s="255" t="s">
        <v>386</v>
      </c>
      <c r="C80" s="51">
        <f t="shared" si="11"/>
        <v>37</v>
      </c>
      <c r="D80" s="283">
        <v>7</v>
      </c>
      <c r="E80" s="36">
        <v>1</v>
      </c>
      <c r="F80" s="37">
        <f t="shared" si="6"/>
        <v>2.7027027027027026</v>
      </c>
      <c r="G80" s="36">
        <v>1</v>
      </c>
      <c r="H80" s="37">
        <f t="shared" si="7"/>
        <v>2.7027027027027026</v>
      </c>
      <c r="I80" s="36">
        <v>5</v>
      </c>
      <c r="J80" s="38">
        <f t="shared" si="8"/>
        <v>13.513513513513514</v>
      </c>
      <c r="K80" s="36">
        <v>28</v>
      </c>
      <c r="L80" s="38">
        <f t="shared" si="9"/>
        <v>75.675675675675677</v>
      </c>
      <c r="M80" s="36">
        <v>2</v>
      </c>
      <c r="N80" s="38">
        <f t="shared" si="10"/>
        <v>5.4054054054054053</v>
      </c>
      <c r="O80" s="76"/>
      <c r="P80" s="143">
        <v>44838</v>
      </c>
    </row>
    <row r="81" spans="1:17" s="16" customFormat="1" ht="18" customHeight="1">
      <c r="A81" s="49">
        <v>29</v>
      </c>
      <c r="B81" s="255" t="s">
        <v>387</v>
      </c>
      <c r="C81" s="51">
        <f t="shared" si="11"/>
        <v>42</v>
      </c>
      <c r="D81" s="283">
        <v>6</v>
      </c>
      <c r="E81" s="36">
        <v>7</v>
      </c>
      <c r="F81" s="37">
        <f t="shared" si="6"/>
        <v>16.666666666666668</v>
      </c>
      <c r="G81" s="36">
        <v>4</v>
      </c>
      <c r="H81" s="37">
        <f t="shared" si="7"/>
        <v>9.5238095238095237</v>
      </c>
      <c r="I81" s="36">
        <v>16</v>
      </c>
      <c r="J81" s="38">
        <f t="shared" si="8"/>
        <v>38.095238095238095</v>
      </c>
      <c r="K81" s="36">
        <v>14</v>
      </c>
      <c r="L81" s="38">
        <f t="shared" si="9"/>
        <v>33.333333333333336</v>
      </c>
      <c r="M81" s="36">
        <v>1</v>
      </c>
      <c r="N81" s="38">
        <f t="shared" si="10"/>
        <v>2.3809523809523809</v>
      </c>
      <c r="O81" s="76"/>
      <c r="P81" s="143">
        <v>44819</v>
      </c>
    </row>
    <row r="82" spans="1:17" s="16" customFormat="1" ht="18" customHeight="1">
      <c r="A82" s="49">
        <v>30</v>
      </c>
      <c r="B82" s="255" t="s">
        <v>389</v>
      </c>
      <c r="C82" s="51">
        <f t="shared" ref="C82:C91" si="18">SUM(E82,G82,I82,K82,M82,O82)</f>
        <v>52</v>
      </c>
      <c r="D82" s="283">
        <v>20</v>
      </c>
      <c r="E82" s="36">
        <v>0</v>
      </c>
      <c r="F82" s="37">
        <f t="shared" ref="F82:F92" si="19">E82*100/C82</f>
        <v>0</v>
      </c>
      <c r="G82" s="36">
        <v>2</v>
      </c>
      <c r="H82" s="37">
        <f t="shared" ref="H82:H92" si="20">G82*100/C82</f>
        <v>3.8461538461538463</v>
      </c>
      <c r="I82" s="36">
        <v>15</v>
      </c>
      <c r="J82" s="38">
        <f t="shared" ref="J82:J92" si="21">I82*100/C82</f>
        <v>28.846153846153847</v>
      </c>
      <c r="K82" s="36">
        <v>34</v>
      </c>
      <c r="L82" s="38">
        <f t="shared" ref="L82:L92" si="22">K82*100/C82</f>
        <v>65.384615384615387</v>
      </c>
      <c r="M82" s="36">
        <v>1</v>
      </c>
      <c r="N82" s="38">
        <f t="shared" ref="N82:N92" si="23">M82*100/C82</f>
        <v>1.9230769230769231</v>
      </c>
      <c r="O82" s="76"/>
      <c r="P82" s="143">
        <v>44817</v>
      </c>
    </row>
    <row r="83" spans="1:17" s="16" customFormat="1" ht="18" customHeight="1">
      <c r="A83" s="49">
        <v>31</v>
      </c>
      <c r="B83" s="255" t="s">
        <v>390</v>
      </c>
      <c r="C83" s="51">
        <f t="shared" si="18"/>
        <v>56</v>
      </c>
      <c r="D83" s="283">
        <v>6</v>
      </c>
      <c r="E83" s="36">
        <v>0</v>
      </c>
      <c r="F83" s="37">
        <f t="shared" si="19"/>
        <v>0</v>
      </c>
      <c r="G83" s="36">
        <v>3</v>
      </c>
      <c r="H83" s="37">
        <f t="shared" si="20"/>
        <v>5.3571428571428568</v>
      </c>
      <c r="I83" s="36">
        <v>11</v>
      </c>
      <c r="J83" s="38">
        <f t="shared" si="21"/>
        <v>19.642857142857142</v>
      </c>
      <c r="K83" s="36">
        <v>41</v>
      </c>
      <c r="L83" s="38">
        <f t="shared" si="22"/>
        <v>73.214285714285708</v>
      </c>
      <c r="M83" s="36">
        <v>1</v>
      </c>
      <c r="N83" s="38">
        <f t="shared" si="23"/>
        <v>1.7857142857142858</v>
      </c>
      <c r="O83" s="76"/>
      <c r="P83" s="143">
        <v>44820</v>
      </c>
    </row>
    <row r="84" spans="1:17" s="16" customFormat="1" ht="18" customHeight="1">
      <c r="A84" s="49">
        <v>32</v>
      </c>
      <c r="B84" s="255" t="s">
        <v>391</v>
      </c>
      <c r="C84" s="51">
        <f t="shared" si="18"/>
        <v>36</v>
      </c>
      <c r="D84" s="283">
        <v>6</v>
      </c>
      <c r="E84" s="36">
        <v>3</v>
      </c>
      <c r="F84" s="37">
        <f t="shared" si="19"/>
        <v>8.3333333333333339</v>
      </c>
      <c r="G84" s="36">
        <v>2</v>
      </c>
      <c r="H84" s="37">
        <f t="shared" si="20"/>
        <v>5.5555555555555554</v>
      </c>
      <c r="I84" s="36">
        <v>6</v>
      </c>
      <c r="J84" s="38">
        <f t="shared" si="21"/>
        <v>16.666666666666668</v>
      </c>
      <c r="K84" s="36">
        <v>25</v>
      </c>
      <c r="L84" s="38">
        <f t="shared" si="22"/>
        <v>69.444444444444443</v>
      </c>
      <c r="M84" s="36">
        <v>0</v>
      </c>
      <c r="N84" s="38">
        <f t="shared" si="23"/>
        <v>0</v>
      </c>
      <c r="O84" s="76"/>
      <c r="P84" s="143">
        <v>44817</v>
      </c>
    </row>
    <row r="85" spans="1:17" s="16" customFormat="1" ht="18" customHeight="1">
      <c r="A85" s="49">
        <v>33</v>
      </c>
      <c r="B85" s="255" t="s">
        <v>392</v>
      </c>
      <c r="C85" s="51">
        <f t="shared" si="18"/>
        <v>31</v>
      </c>
      <c r="D85" s="283">
        <v>1</v>
      </c>
      <c r="E85" s="36">
        <v>1</v>
      </c>
      <c r="F85" s="37">
        <f t="shared" si="19"/>
        <v>3.225806451612903</v>
      </c>
      <c r="G85" s="36">
        <v>2</v>
      </c>
      <c r="H85" s="37">
        <f t="shared" si="20"/>
        <v>6.4516129032258061</v>
      </c>
      <c r="I85" s="36">
        <v>3</v>
      </c>
      <c r="J85" s="38">
        <f t="shared" si="21"/>
        <v>9.67741935483871</v>
      </c>
      <c r="K85" s="36">
        <v>24</v>
      </c>
      <c r="L85" s="38">
        <f t="shared" si="22"/>
        <v>77.41935483870968</v>
      </c>
      <c r="M85" s="36">
        <v>1</v>
      </c>
      <c r="N85" s="38">
        <f t="shared" si="23"/>
        <v>3.225806451612903</v>
      </c>
      <c r="O85" s="76"/>
      <c r="P85" s="143">
        <v>44817</v>
      </c>
    </row>
    <row r="86" spans="1:17" s="16" customFormat="1" ht="18" customHeight="1">
      <c r="A86" s="49">
        <v>34</v>
      </c>
      <c r="B86" s="255" t="s">
        <v>393</v>
      </c>
      <c r="C86" s="51">
        <f t="shared" si="18"/>
        <v>33</v>
      </c>
      <c r="D86" s="283">
        <v>2</v>
      </c>
      <c r="E86" s="36">
        <v>0</v>
      </c>
      <c r="F86" s="37">
        <f t="shared" si="19"/>
        <v>0</v>
      </c>
      <c r="G86" s="36">
        <v>2</v>
      </c>
      <c r="H86" s="37">
        <f t="shared" si="20"/>
        <v>6.0606060606060606</v>
      </c>
      <c r="I86" s="36">
        <v>9</v>
      </c>
      <c r="J86" s="38">
        <f t="shared" si="21"/>
        <v>27.272727272727273</v>
      </c>
      <c r="K86" s="36">
        <v>22</v>
      </c>
      <c r="L86" s="38">
        <f t="shared" si="22"/>
        <v>66.666666666666671</v>
      </c>
      <c r="M86" s="36">
        <v>0</v>
      </c>
      <c r="N86" s="38">
        <f t="shared" si="23"/>
        <v>0</v>
      </c>
      <c r="O86" s="76"/>
      <c r="P86" s="143">
        <v>44804</v>
      </c>
    </row>
    <row r="87" spans="1:17" s="16" customFormat="1" ht="18" customHeight="1">
      <c r="A87" s="49">
        <v>35</v>
      </c>
      <c r="B87" s="255" t="s">
        <v>394</v>
      </c>
      <c r="C87" s="51">
        <f t="shared" si="18"/>
        <v>29</v>
      </c>
      <c r="D87" s="283">
        <v>2</v>
      </c>
      <c r="E87" s="36">
        <v>0</v>
      </c>
      <c r="F87" s="37">
        <f t="shared" si="19"/>
        <v>0</v>
      </c>
      <c r="G87" s="36">
        <v>0</v>
      </c>
      <c r="H87" s="37">
        <f t="shared" si="20"/>
        <v>0</v>
      </c>
      <c r="I87" s="36">
        <v>4</v>
      </c>
      <c r="J87" s="38">
        <f t="shared" si="21"/>
        <v>13.793103448275861</v>
      </c>
      <c r="K87" s="36">
        <v>25</v>
      </c>
      <c r="L87" s="38">
        <f t="shared" si="22"/>
        <v>86.206896551724142</v>
      </c>
      <c r="M87" s="36">
        <v>0</v>
      </c>
      <c r="N87" s="38">
        <f t="shared" si="23"/>
        <v>0</v>
      </c>
      <c r="O87" s="76"/>
      <c r="P87" s="143">
        <v>44804</v>
      </c>
    </row>
    <row r="88" spans="1:17" s="16" customFormat="1" ht="18" customHeight="1">
      <c r="A88" s="49">
        <v>36</v>
      </c>
      <c r="B88" s="255" t="s">
        <v>395</v>
      </c>
      <c r="C88" s="51">
        <f t="shared" si="18"/>
        <v>33</v>
      </c>
      <c r="D88" s="283">
        <v>16</v>
      </c>
      <c r="E88" s="36">
        <v>5</v>
      </c>
      <c r="F88" s="37">
        <f t="shared" si="19"/>
        <v>15.151515151515152</v>
      </c>
      <c r="G88" s="36">
        <v>3</v>
      </c>
      <c r="H88" s="37">
        <f t="shared" si="20"/>
        <v>9.0909090909090917</v>
      </c>
      <c r="I88" s="36">
        <v>13</v>
      </c>
      <c r="J88" s="38">
        <f t="shared" si="21"/>
        <v>39.393939393939391</v>
      </c>
      <c r="K88" s="36">
        <v>12</v>
      </c>
      <c r="L88" s="38">
        <f t="shared" si="22"/>
        <v>36.363636363636367</v>
      </c>
      <c r="M88" s="36">
        <v>0</v>
      </c>
      <c r="N88" s="38">
        <f t="shared" si="23"/>
        <v>0</v>
      </c>
      <c r="O88" s="76"/>
      <c r="P88" s="143">
        <v>44631</v>
      </c>
    </row>
    <row r="89" spans="1:17" s="16" customFormat="1" ht="18" customHeight="1">
      <c r="A89" s="49">
        <v>37</v>
      </c>
      <c r="B89" s="255" t="s">
        <v>396</v>
      </c>
      <c r="C89" s="51">
        <f t="shared" si="18"/>
        <v>54</v>
      </c>
      <c r="D89" s="283">
        <v>31</v>
      </c>
      <c r="E89" s="36">
        <v>5</v>
      </c>
      <c r="F89" s="37">
        <f t="shared" si="19"/>
        <v>9.2592592592592595</v>
      </c>
      <c r="G89" s="36">
        <v>5</v>
      </c>
      <c r="H89" s="37">
        <f t="shared" si="20"/>
        <v>9.2592592592592595</v>
      </c>
      <c r="I89" s="36">
        <v>10</v>
      </c>
      <c r="J89" s="38">
        <f t="shared" si="21"/>
        <v>18.518518518518519</v>
      </c>
      <c r="K89" s="36">
        <v>34</v>
      </c>
      <c r="L89" s="38">
        <f t="shared" si="22"/>
        <v>62.962962962962962</v>
      </c>
      <c r="M89" s="36">
        <v>0</v>
      </c>
      <c r="N89" s="38">
        <f t="shared" si="23"/>
        <v>0</v>
      </c>
      <c r="O89" s="76"/>
      <c r="P89" s="143">
        <v>44634</v>
      </c>
    </row>
    <row r="90" spans="1:17" s="16" customFormat="1" ht="18" customHeight="1">
      <c r="A90" s="49">
        <v>38</v>
      </c>
      <c r="B90" s="255" t="s">
        <v>397</v>
      </c>
      <c r="C90" s="51">
        <f t="shared" si="18"/>
        <v>31</v>
      </c>
      <c r="D90" s="283">
        <v>27</v>
      </c>
      <c r="E90" s="36">
        <v>2</v>
      </c>
      <c r="F90" s="37">
        <f t="shared" si="19"/>
        <v>6.4516129032258061</v>
      </c>
      <c r="G90" s="36">
        <v>7</v>
      </c>
      <c r="H90" s="37">
        <f t="shared" si="20"/>
        <v>22.580645161290324</v>
      </c>
      <c r="I90" s="36">
        <v>17</v>
      </c>
      <c r="J90" s="38">
        <f t="shared" si="21"/>
        <v>54.838709677419352</v>
      </c>
      <c r="K90" s="36">
        <v>5</v>
      </c>
      <c r="L90" s="38">
        <f t="shared" si="22"/>
        <v>16.129032258064516</v>
      </c>
      <c r="M90" s="36">
        <v>0</v>
      </c>
      <c r="N90" s="38">
        <f t="shared" si="23"/>
        <v>0</v>
      </c>
      <c r="O90" s="76"/>
      <c r="P90" s="143">
        <v>44641</v>
      </c>
    </row>
    <row r="91" spans="1:17" s="16" customFormat="1" ht="18" customHeight="1">
      <c r="A91" s="49">
        <v>39</v>
      </c>
      <c r="B91" s="255" t="s">
        <v>398</v>
      </c>
      <c r="C91" s="51">
        <f t="shared" si="18"/>
        <v>35</v>
      </c>
      <c r="D91" s="283">
        <v>26</v>
      </c>
      <c r="E91" s="36">
        <v>7</v>
      </c>
      <c r="F91" s="37">
        <f t="shared" si="19"/>
        <v>20</v>
      </c>
      <c r="G91" s="36">
        <v>10</v>
      </c>
      <c r="H91" s="37">
        <f t="shared" si="20"/>
        <v>28.571428571428573</v>
      </c>
      <c r="I91" s="36">
        <v>10</v>
      </c>
      <c r="J91" s="38">
        <f t="shared" si="21"/>
        <v>28.571428571428573</v>
      </c>
      <c r="K91" s="36">
        <v>8</v>
      </c>
      <c r="L91" s="38">
        <f t="shared" si="22"/>
        <v>22.857142857142858</v>
      </c>
      <c r="M91" s="36">
        <v>0</v>
      </c>
      <c r="N91" s="38">
        <f t="shared" si="23"/>
        <v>0</v>
      </c>
      <c r="O91" s="76"/>
      <c r="P91" s="143">
        <v>44634</v>
      </c>
    </row>
    <row r="92" spans="1:17" s="16" customFormat="1" ht="18" customHeight="1">
      <c r="A92" s="49">
        <v>40</v>
      </c>
      <c r="B92" s="255" t="s">
        <v>399</v>
      </c>
      <c r="C92" s="51">
        <f>SUM(E92,G92,I92,K92,M92,O92)</f>
        <v>29</v>
      </c>
      <c r="D92" s="283">
        <v>18</v>
      </c>
      <c r="E92" s="36">
        <v>5</v>
      </c>
      <c r="F92" s="37">
        <f t="shared" si="19"/>
        <v>17.241379310344829</v>
      </c>
      <c r="G92" s="36">
        <v>2</v>
      </c>
      <c r="H92" s="37">
        <f t="shared" si="20"/>
        <v>6.8965517241379306</v>
      </c>
      <c r="I92" s="36">
        <v>15</v>
      </c>
      <c r="J92" s="38">
        <f t="shared" si="21"/>
        <v>51.724137931034484</v>
      </c>
      <c r="K92" s="36">
        <v>7</v>
      </c>
      <c r="L92" s="38">
        <f t="shared" si="22"/>
        <v>24.137931034482758</v>
      </c>
      <c r="M92" s="36">
        <v>0</v>
      </c>
      <c r="N92" s="38">
        <f t="shared" si="23"/>
        <v>0</v>
      </c>
      <c r="O92" s="76"/>
      <c r="P92" s="143">
        <v>44645</v>
      </c>
      <c r="Q92" s="199"/>
    </row>
    <row r="93" spans="1:17" s="16" customFormat="1" ht="18" customHeight="1">
      <c r="A93" s="49">
        <v>41</v>
      </c>
      <c r="B93" s="255" t="s">
        <v>400</v>
      </c>
      <c r="C93" s="51">
        <f t="shared" si="11"/>
        <v>34</v>
      </c>
      <c r="D93" s="283">
        <v>21</v>
      </c>
      <c r="E93" s="36">
        <v>1</v>
      </c>
      <c r="F93" s="37">
        <f t="shared" si="6"/>
        <v>2.9411764705882355</v>
      </c>
      <c r="G93" s="36">
        <v>6</v>
      </c>
      <c r="H93" s="37">
        <f t="shared" si="7"/>
        <v>17.647058823529413</v>
      </c>
      <c r="I93" s="36">
        <v>13</v>
      </c>
      <c r="J93" s="38">
        <f t="shared" si="8"/>
        <v>38.235294117647058</v>
      </c>
      <c r="K93" s="36">
        <v>14</v>
      </c>
      <c r="L93" s="38">
        <f t="shared" si="9"/>
        <v>41.176470588235297</v>
      </c>
      <c r="M93" s="36">
        <v>0</v>
      </c>
      <c r="N93" s="38">
        <f t="shared" si="10"/>
        <v>0</v>
      </c>
      <c r="O93" s="76"/>
      <c r="P93" s="143">
        <v>44645</v>
      </c>
      <c r="Q93" s="199"/>
    </row>
    <row r="94" spans="1:17" s="16" customFormat="1" ht="18" customHeight="1">
      <c r="A94" s="49">
        <v>42</v>
      </c>
      <c r="B94" s="255" t="s">
        <v>401</v>
      </c>
      <c r="C94" s="51">
        <f t="shared" si="11"/>
        <v>36</v>
      </c>
      <c r="D94" s="283">
        <v>26</v>
      </c>
      <c r="E94" s="36">
        <v>2</v>
      </c>
      <c r="F94" s="37">
        <f t="shared" si="6"/>
        <v>5.5555555555555554</v>
      </c>
      <c r="G94" s="36">
        <v>6</v>
      </c>
      <c r="H94" s="37">
        <f t="shared" si="7"/>
        <v>16.666666666666668</v>
      </c>
      <c r="I94" s="36">
        <v>11</v>
      </c>
      <c r="J94" s="38">
        <f t="shared" si="8"/>
        <v>30.555555555555557</v>
      </c>
      <c r="K94" s="36">
        <v>17</v>
      </c>
      <c r="L94" s="38">
        <f t="shared" si="9"/>
        <v>47.222222222222221</v>
      </c>
      <c r="M94" s="36">
        <v>0</v>
      </c>
      <c r="N94" s="38">
        <f t="shared" si="10"/>
        <v>0</v>
      </c>
      <c r="O94" s="76"/>
      <c r="P94" s="143">
        <v>44634</v>
      </c>
    </row>
    <row r="95" spans="1:17" s="16" customFormat="1" ht="18" customHeight="1">
      <c r="A95" s="49">
        <v>43</v>
      </c>
      <c r="B95" s="255" t="s">
        <v>402</v>
      </c>
      <c r="C95" s="51">
        <f t="shared" si="11"/>
        <v>37</v>
      </c>
      <c r="D95" s="283">
        <v>24</v>
      </c>
      <c r="E95" s="36">
        <v>2</v>
      </c>
      <c r="F95" s="37">
        <f t="shared" si="6"/>
        <v>5.4054054054054053</v>
      </c>
      <c r="G95" s="36">
        <v>6</v>
      </c>
      <c r="H95" s="37">
        <f t="shared" si="7"/>
        <v>16.216216216216218</v>
      </c>
      <c r="I95" s="36">
        <v>17</v>
      </c>
      <c r="J95" s="38">
        <f t="shared" si="8"/>
        <v>45.945945945945944</v>
      </c>
      <c r="K95" s="36">
        <v>12</v>
      </c>
      <c r="L95" s="38">
        <f t="shared" si="9"/>
        <v>32.432432432432435</v>
      </c>
      <c r="M95" s="36">
        <v>0</v>
      </c>
      <c r="N95" s="38">
        <f t="shared" si="10"/>
        <v>0</v>
      </c>
      <c r="O95" s="76"/>
      <c r="P95" s="143">
        <v>44634</v>
      </c>
      <c r="Q95" s="199"/>
    </row>
    <row r="96" spans="1:17" s="16" customFormat="1" ht="18" customHeight="1">
      <c r="A96" s="49">
        <v>44</v>
      </c>
      <c r="B96" s="255" t="s">
        <v>403</v>
      </c>
      <c r="C96" s="51">
        <f t="shared" si="11"/>
        <v>18</v>
      </c>
      <c r="D96" s="283">
        <v>10</v>
      </c>
      <c r="E96" s="36">
        <v>0</v>
      </c>
      <c r="F96" s="37">
        <f t="shared" si="6"/>
        <v>0</v>
      </c>
      <c r="G96" s="36">
        <v>5</v>
      </c>
      <c r="H96" s="37">
        <f t="shared" si="7"/>
        <v>27.777777777777779</v>
      </c>
      <c r="I96" s="36">
        <v>8</v>
      </c>
      <c r="J96" s="38">
        <f t="shared" si="8"/>
        <v>44.444444444444443</v>
      </c>
      <c r="K96" s="36">
        <v>5</v>
      </c>
      <c r="L96" s="38">
        <f t="shared" si="9"/>
        <v>27.777777777777779</v>
      </c>
      <c r="M96" s="36">
        <v>0</v>
      </c>
      <c r="N96" s="38">
        <f t="shared" si="10"/>
        <v>0</v>
      </c>
      <c r="O96" s="76"/>
      <c r="P96" s="143">
        <v>44634</v>
      </c>
      <c r="Q96" s="199"/>
    </row>
    <row r="97" spans="1:17" s="16" customFormat="1" ht="18" customHeight="1">
      <c r="A97" s="49">
        <v>45</v>
      </c>
      <c r="B97" s="255" t="s">
        <v>404</v>
      </c>
      <c r="C97" s="51">
        <f t="shared" si="11"/>
        <v>38</v>
      </c>
      <c r="D97" s="283">
        <v>23</v>
      </c>
      <c r="E97" s="36">
        <v>1</v>
      </c>
      <c r="F97" s="37">
        <f t="shared" si="6"/>
        <v>2.6315789473684212</v>
      </c>
      <c r="G97" s="36">
        <v>6</v>
      </c>
      <c r="H97" s="37">
        <f t="shared" si="7"/>
        <v>15.789473684210526</v>
      </c>
      <c r="I97" s="36">
        <v>18</v>
      </c>
      <c r="J97" s="38">
        <f t="shared" si="8"/>
        <v>47.368421052631582</v>
      </c>
      <c r="K97" s="36">
        <v>13</v>
      </c>
      <c r="L97" s="38">
        <f t="shared" si="9"/>
        <v>34.210526315789473</v>
      </c>
      <c r="M97" s="36">
        <v>0</v>
      </c>
      <c r="N97" s="38">
        <f t="shared" si="10"/>
        <v>0</v>
      </c>
      <c r="O97" s="76"/>
      <c r="P97" s="143">
        <v>44642</v>
      </c>
    </row>
    <row r="98" spans="1:17" s="16" customFormat="1" ht="18" customHeight="1">
      <c r="A98" s="49">
        <v>46</v>
      </c>
      <c r="B98" s="255" t="s">
        <v>388</v>
      </c>
      <c r="C98" s="51">
        <f t="shared" si="11"/>
        <v>31</v>
      </c>
      <c r="D98" s="283">
        <v>9</v>
      </c>
      <c r="E98" s="36">
        <v>0</v>
      </c>
      <c r="F98" s="37">
        <f t="shared" si="6"/>
        <v>0</v>
      </c>
      <c r="G98" s="36">
        <v>5</v>
      </c>
      <c r="H98" s="37">
        <f t="shared" si="7"/>
        <v>16.129032258064516</v>
      </c>
      <c r="I98" s="36">
        <v>16</v>
      </c>
      <c r="J98" s="38">
        <f t="shared" si="8"/>
        <v>51.612903225806448</v>
      </c>
      <c r="K98" s="36">
        <v>10</v>
      </c>
      <c r="L98" s="38">
        <f t="shared" si="9"/>
        <v>32.258064516129032</v>
      </c>
      <c r="M98" s="36">
        <v>0</v>
      </c>
      <c r="N98" s="38">
        <f t="shared" si="10"/>
        <v>0</v>
      </c>
      <c r="O98" s="76"/>
      <c r="P98" s="143">
        <v>44271</v>
      </c>
    </row>
    <row r="99" spans="1:17" s="16" customFormat="1" ht="18" customHeight="1">
      <c r="A99" s="49">
        <v>47</v>
      </c>
      <c r="B99" s="255" t="s">
        <v>380</v>
      </c>
      <c r="C99" s="51">
        <f t="shared" si="11"/>
        <v>50</v>
      </c>
      <c r="D99" s="283">
        <v>38</v>
      </c>
      <c r="E99" s="36">
        <v>3</v>
      </c>
      <c r="F99" s="37">
        <f t="shared" si="6"/>
        <v>6</v>
      </c>
      <c r="G99" s="36">
        <v>8</v>
      </c>
      <c r="H99" s="37">
        <f t="shared" si="7"/>
        <v>16</v>
      </c>
      <c r="I99" s="36">
        <v>15</v>
      </c>
      <c r="J99" s="38">
        <f t="shared" si="8"/>
        <v>30</v>
      </c>
      <c r="K99" s="36">
        <v>24</v>
      </c>
      <c r="L99" s="38">
        <f t="shared" si="9"/>
        <v>48</v>
      </c>
      <c r="M99" s="36">
        <v>0</v>
      </c>
      <c r="N99" s="38">
        <f t="shared" si="10"/>
        <v>0</v>
      </c>
      <c r="O99" s="76"/>
      <c r="P99" s="143">
        <v>44634</v>
      </c>
    </row>
    <row r="100" spans="1:17" s="16" customFormat="1" ht="18" customHeight="1">
      <c r="A100" s="49">
        <v>48</v>
      </c>
      <c r="B100" s="255" t="s">
        <v>405</v>
      </c>
      <c r="C100" s="51">
        <f t="shared" si="11"/>
        <v>38</v>
      </c>
      <c r="D100" s="283">
        <v>20</v>
      </c>
      <c r="E100" s="36">
        <v>3</v>
      </c>
      <c r="F100" s="37">
        <f t="shared" si="6"/>
        <v>7.8947368421052628</v>
      </c>
      <c r="G100" s="36">
        <v>5</v>
      </c>
      <c r="H100" s="37">
        <f t="shared" si="7"/>
        <v>13.157894736842104</v>
      </c>
      <c r="I100" s="36">
        <v>17</v>
      </c>
      <c r="J100" s="38">
        <f t="shared" si="8"/>
        <v>44.736842105263158</v>
      </c>
      <c r="K100" s="36">
        <v>13</v>
      </c>
      <c r="L100" s="38">
        <f t="shared" si="9"/>
        <v>34.210526315789473</v>
      </c>
      <c r="M100" s="36">
        <v>0</v>
      </c>
      <c r="N100" s="38">
        <f t="shared" si="10"/>
        <v>0</v>
      </c>
      <c r="O100" s="76"/>
      <c r="P100" s="143">
        <v>44631</v>
      </c>
    </row>
    <row r="101" spans="1:17" s="16" customFormat="1" ht="18" customHeight="1">
      <c r="A101" s="49">
        <v>49</v>
      </c>
      <c r="B101" s="255" t="s">
        <v>406</v>
      </c>
      <c r="C101" s="51">
        <f t="shared" si="11"/>
        <v>39</v>
      </c>
      <c r="D101" s="283">
        <v>20</v>
      </c>
      <c r="E101" s="36">
        <v>1</v>
      </c>
      <c r="F101" s="37">
        <f t="shared" si="6"/>
        <v>2.5641025641025643</v>
      </c>
      <c r="G101" s="36">
        <v>11</v>
      </c>
      <c r="H101" s="37">
        <f t="shared" si="7"/>
        <v>28.205128205128204</v>
      </c>
      <c r="I101" s="36">
        <v>15</v>
      </c>
      <c r="J101" s="38">
        <f t="shared" si="8"/>
        <v>38.46153846153846</v>
      </c>
      <c r="K101" s="36">
        <v>12</v>
      </c>
      <c r="L101" s="38">
        <f t="shared" si="9"/>
        <v>30.76923076923077</v>
      </c>
      <c r="M101" s="36">
        <v>0</v>
      </c>
      <c r="N101" s="38">
        <f t="shared" si="10"/>
        <v>0</v>
      </c>
      <c r="O101" s="76"/>
      <c r="P101" s="143">
        <v>44631</v>
      </c>
    </row>
    <row r="102" spans="1:17" s="16" customFormat="1" ht="18" customHeight="1">
      <c r="A102" s="49">
        <v>50</v>
      </c>
      <c r="B102" s="255" t="s">
        <v>408</v>
      </c>
      <c r="C102" s="51">
        <f t="shared" si="11"/>
        <v>31</v>
      </c>
      <c r="D102" s="283">
        <v>9</v>
      </c>
      <c r="E102" s="36">
        <v>2</v>
      </c>
      <c r="F102" s="37">
        <f t="shared" si="6"/>
        <v>6.4516129032258061</v>
      </c>
      <c r="G102" s="36">
        <v>7</v>
      </c>
      <c r="H102" s="37">
        <f t="shared" si="7"/>
        <v>22.580645161290324</v>
      </c>
      <c r="I102" s="36">
        <v>14</v>
      </c>
      <c r="J102" s="38">
        <f t="shared" si="8"/>
        <v>45.161290322580648</v>
      </c>
      <c r="K102" s="36">
        <v>8</v>
      </c>
      <c r="L102" s="38">
        <f t="shared" si="9"/>
        <v>25.806451612903224</v>
      </c>
      <c r="M102" s="36">
        <v>0</v>
      </c>
      <c r="N102" s="38">
        <f t="shared" si="10"/>
        <v>0</v>
      </c>
      <c r="O102" s="76"/>
      <c r="P102" s="143">
        <v>44631</v>
      </c>
    </row>
    <row r="103" spans="1:17" s="16" customFormat="1" ht="18" customHeight="1">
      <c r="A103" s="49">
        <v>51</v>
      </c>
      <c r="B103" s="255" t="s">
        <v>407</v>
      </c>
      <c r="C103" s="51">
        <f>SUM(E103,G103,I103,K103,M103,O103)</f>
        <v>34</v>
      </c>
      <c r="D103" s="283"/>
      <c r="E103" s="36">
        <v>2</v>
      </c>
      <c r="F103" s="37">
        <f t="shared" si="6"/>
        <v>5.882352941176471</v>
      </c>
      <c r="G103" s="36">
        <v>5</v>
      </c>
      <c r="H103" s="37">
        <f t="shared" si="7"/>
        <v>14.705882352941176</v>
      </c>
      <c r="I103" s="36">
        <v>11</v>
      </c>
      <c r="J103" s="38">
        <f t="shared" si="8"/>
        <v>32.352941176470587</v>
      </c>
      <c r="K103" s="36">
        <v>15</v>
      </c>
      <c r="L103" s="38">
        <f t="shared" si="9"/>
        <v>44.117647058823529</v>
      </c>
      <c r="M103" s="36">
        <v>1</v>
      </c>
      <c r="N103" s="38">
        <f t="shared" si="10"/>
        <v>2.9411764705882355</v>
      </c>
      <c r="O103" s="76"/>
      <c r="P103" s="143">
        <v>44707</v>
      </c>
    </row>
    <row r="104" spans="1:17" s="17" customFormat="1" ht="21.95" customHeight="1">
      <c r="A104" s="318" t="s">
        <v>358</v>
      </c>
      <c r="B104" s="318"/>
      <c r="C104" s="29">
        <f>SUM(C53:C103)</f>
        <v>1793</v>
      </c>
      <c r="D104" s="29">
        <f t="shared" ref="D104:O104" si="24">SUM(D53:D103)</f>
        <v>443</v>
      </c>
      <c r="E104" s="29">
        <f t="shared" si="24"/>
        <v>86</v>
      </c>
      <c r="F104" s="44">
        <f>E104*100/C104</f>
        <v>4.7964305633017288</v>
      </c>
      <c r="G104" s="29">
        <f t="shared" si="24"/>
        <v>241</v>
      </c>
      <c r="H104" s="44">
        <f>G104*100/C104</f>
        <v>13.441160066926939</v>
      </c>
      <c r="I104" s="29">
        <f t="shared" si="24"/>
        <v>518</v>
      </c>
      <c r="J104" s="42">
        <f>I104*100/C104</f>
        <v>28.890128276631344</v>
      </c>
      <c r="K104" s="29">
        <f t="shared" si="24"/>
        <v>884</v>
      </c>
      <c r="L104" s="42">
        <f>K104*100/C104</f>
        <v>49.302844394868934</v>
      </c>
      <c r="M104" s="29">
        <f t="shared" si="24"/>
        <v>64</v>
      </c>
      <c r="N104" s="42">
        <f>M104*100/C104</f>
        <v>3.5694366982710539</v>
      </c>
      <c r="O104" s="29">
        <f t="shared" si="24"/>
        <v>0</v>
      </c>
      <c r="Q104" s="17">
        <f>2444-2439</f>
        <v>5</v>
      </c>
    </row>
    <row r="105" spans="1:17" s="16" customFormat="1" ht="20.100000000000001" customHeight="1">
      <c r="A105" s="329" t="s">
        <v>546</v>
      </c>
      <c r="B105" s="330"/>
      <c r="C105" s="330"/>
      <c r="D105" s="330"/>
      <c r="E105" s="6"/>
      <c r="F105" s="34"/>
      <c r="G105" s="7"/>
      <c r="H105" s="34"/>
      <c r="I105" s="7"/>
      <c r="J105" s="33"/>
      <c r="K105" s="7"/>
      <c r="L105" s="7"/>
      <c r="M105" s="7"/>
      <c r="N105" s="7"/>
      <c r="O105" s="8"/>
    </row>
    <row r="106" spans="1:17" s="16" customFormat="1" ht="18.95" customHeight="1">
      <c r="A106" s="49">
        <v>1</v>
      </c>
      <c r="B106" s="255" t="s">
        <v>548</v>
      </c>
      <c r="C106" s="51">
        <f>SUM(E106,G106,I106,K106,M106,O106)</f>
        <v>43</v>
      </c>
      <c r="D106" s="283"/>
      <c r="E106" s="36">
        <v>0</v>
      </c>
      <c r="F106" s="37">
        <f t="shared" ref="F106:F154" si="25">E106*100/C106</f>
        <v>0</v>
      </c>
      <c r="G106" s="36">
        <v>3</v>
      </c>
      <c r="H106" s="37">
        <f t="shared" ref="H106:H154" si="26">G106*100/C106</f>
        <v>6.9767441860465116</v>
      </c>
      <c r="I106" s="36">
        <v>6</v>
      </c>
      <c r="J106" s="38">
        <f t="shared" ref="J106:J154" si="27">I106*100/C106</f>
        <v>13.953488372093023</v>
      </c>
      <c r="K106" s="36">
        <v>30</v>
      </c>
      <c r="L106" s="38">
        <f t="shared" ref="L106:L154" si="28">K106*100/C106</f>
        <v>69.767441860465112</v>
      </c>
      <c r="M106" s="36">
        <v>4</v>
      </c>
      <c r="N106" s="38">
        <f t="shared" ref="N106:N154" si="29">M106*100/C106</f>
        <v>9.3023255813953494</v>
      </c>
      <c r="O106" s="53"/>
      <c r="P106" s="143">
        <v>44655</v>
      </c>
    </row>
    <row r="107" spans="1:17" s="16" customFormat="1" ht="18.95" customHeight="1">
      <c r="A107" s="49">
        <v>2</v>
      </c>
      <c r="B107" s="255" t="s">
        <v>549</v>
      </c>
      <c r="C107" s="51">
        <f t="shared" ref="C107:C153" si="30">SUM(E107,G107,I107,K107,M107,O107)</f>
        <v>63</v>
      </c>
      <c r="D107" s="283">
        <v>1</v>
      </c>
      <c r="E107" s="36">
        <v>1</v>
      </c>
      <c r="F107" s="37">
        <f t="shared" si="25"/>
        <v>1.5873015873015872</v>
      </c>
      <c r="G107" s="36">
        <v>2</v>
      </c>
      <c r="H107" s="37">
        <f t="shared" si="26"/>
        <v>3.1746031746031744</v>
      </c>
      <c r="I107" s="36">
        <v>9</v>
      </c>
      <c r="J107" s="38">
        <f t="shared" si="27"/>
        <v>14.285714285714286</v>
      </c>
      <c r="K107" s="36">
        <v>43</v>
      </c>
      <c r="L107" s="38">
        <f t="shared" si="28"/>
        <v>68.253968253968253</v>
      </c>
      <c r="M107" s="36">
        <v>8</v>
      </c>
      <c r="N107" s="38">
        <f t="shared" si="29"/>
        <v>12.698412698412698</v>
      </c>
      <c r="O107" s="53"/>
      <c r="P107" s="143">
        <v>44659</v>
      </c>
    </row>
    <row r="108" spans="1:17" s="16" customFormat="1" ht="18.95" customHeight="1">
      <c r="A108" s="49">
        <v>3</v>
      </c>
      <c r="B108" s="255" t="s">
        <v>550</v>
      </c>
      <c r="C108" s="51">
        <f t="shared" si="30"/>
        <v>51</v>
      </c>
      <c r="D108" s="283">
        <v>1</v>
      </c>
      <c r="E108" s="36">
        <v>0</v>
      </c>
      <c r="F108" s="37">
        <f t="shared" si="25"/>
        <v>0</v>
      </c>
      <c r="G108" s="36">
        <v>2</v>
      </c>
      <c r="H108" s="37">
        <f t="shared" si="26"/>
        <v>3.9215686274509802</v>
      </c>
      <c r="I108" s="36">
        <v>14</v>
      </c>
      <c r="J108" s="38">
        <f t="shared" si="27"/>
        <v>27.450980392156861</v>
      </c>
      <c r="K108" s="36">
        <v>32</v>
      </c>
      <c r="L108" s="38">
        <f t="shared" si="28"/>
        <v>62.745098039215684</v>
      </c>
      <c r="M108" s="36">
        <v>3</v>
      </c>
      <c r="N108" s="38">
        <f t="shared" si="29"/>
        <v>5.882352941176471</v>
      </c>
      <c r="O108" s="53"/>
      <c r="P108" s="143">
        <v>44656</v>
      </c>
    </row>
    <row r="109" spans="1:17" s="16" customFormat="1" ht="18.95" customHeight="1">
      <c r="A109" s="49">
        <v>4</v>
      </c>
      <c r="B109" s="255" t="s">
        <v>551</v>
      </c>
      <c r="C109" s="51">
        <f t="shared" si="30"/>
        <v>25</v>
      </c>
      <c r="D109" s="283">
        <v>1</v>
      </c>
      <c r="E109" s="36">
        <v>0</v>
      </c>
      <c r="F109" s="37">
        <f t="shared" si="25"/>
        <v>0</v>
      </c>
      <c r="G109" s="36">
        <v>1</v>
      </c>
      <c r="H109" s="37">
        <f t="shared" si="26"/>
        <v>4</v>
      </c>
      <c r="I109" s="36">
        <v>5</v>
      </c>
      <c r="J109" s="38">
        <f t="shared" si="27"/>
        <v>20</v>
      </c>
      <c r="K109" s="36">
        <v>12</v>
      </c>
      <c r="L109" s="38">
        <f t="shared" si="28"/>
        <v>48</v>
      </c>
      <c r="M109" s="36">
        <v>7</v>
      </c>
      <c r="N109" s="38">
        <f t="shared" si="29"/>
        <v>28</v>
      </c>
      <c r="O109" s="53"/>
      <c r="P109" s="143">
        <v>44655</v>
      </c>
    </row>
    <row r="110" spans="1:17" s="16" customFormat="1" ht="18.95" customHeight="1">
      <c r="A110" s="49">
        <v>5</v>
      </c>
      <c r="B110" s="255" t="s">
        <v>552</v>
      </c>
      <c r="C110" s="51">
        <f t="shared" si="30"/>
        <v>33</v>
      </c>
      <c r="D110" s="283"/>
      <c r="E110" s="36">
        <v>0</v>
      </c>
      <c r="F110" s="37">
        <f t="shared" si="25"/>
        <v>0</v>
      </c>
      <c r="G110" s="36">
        <v>4</v>
      </c>
      <c r="H110" s="37">
        <f t="shared" si="26"/>
        <v>12.121212121212121</v>
      </c>
      <c r="I110" s="36">
        <v>3</v>
      </c>
      <c r="J110" s="38">
        <f t="shared" si="27"/>
        <v>9.0909090909090917</v>
      </c>
      <c r="K110" s="36">
        <v>23</v>
      </c>
      <c r="L110" s="38">
        <f t="shared" si="28"/>
        <v>69.696969696969703</v>
      </c>
      <c r="M110" s="36">
        <v>3</v>
      </c>
      <c r="N110" s="38">
        <f t="shared" si="29"/>
        <v>9.0909090909090917</v>
      </c>
      <c r="O110" s="53"/>
      <c r="P110" s="143">
        <v>44653</v>
      </c>
    </row>
    <row r="111" spans="1:17" s="16" customFormat="1" ht="18.95" customHeight="1">
      <c r="A111" s="49">
        <v>6</v>
      </c>
      <c r="B111" s="255" t="s">
        <v>553</v>
      </c>
      <c r="C111" s="51">
        <f t="shared" si="30"/>
        <v>33</v>
      </c>
      <c r="D111" s="283"/>
      <c r="E111" s="36">
        <v>1</v>
      </c>
      <c r="F111" s="37">
        <f t="shared" si="25"/>
        <v>3.0303030303030303</v>
      </c>
      <c r="G111" s="36">
        <v>3</v>
      </c>
      <c r="H111" s="37">
        <f t="shared" si="26"/>
        <v>9.0909090909090917</v>
      </c>
      <c r="I111" s="36">
        <v>5</v>
      </c>
      <c r="J111" s="38">
        <f t="shared" si="27"/>
        <v>15.151515151515152</v>
      </c>
      <c r="K111" s="36">
        <v>18</v>
      </c>
      <c r="L111" s="38">
        <f t="shared" si="28"/>
        <v>54.545454545454547</v>
      </c>
      <c r="M111" s="36">
        <v>6</v>
      </c>
      <c r="N111" s="38">
        <f t="shared" si="29"/>
        <v>18.181818181818183</v>
      </c>
      <c r="O111" s="53"/>
      <c r="P111" s="143">
        <v>44653</v>
      </c>
    </row>
    <row r="112" spans="1:17" s="16" customFormat="1" ht="18.95" customHeight="1">
      <c r="A112" s="49">
        <v>7</v>
      </c>
      <c r="B112" s="255" t="s">
        <v>554</v>
      </c>
      <c r="C112" s="51">
        <f t="shared" si="30"/>
        <v>30</v>
      </c>
      <c r="D112" s="283"/>
      <c r="E112" s="36">
        <v>1</v>
      </c>
      <c r="F112" s="37">
        <f t="shared" si="25"/>
        <v>3.3333333333333335</v>
      </c>
      <c r="G112" s="36">
        <v>3</v>
      </c>
      <c r="H112" s="37">
        <f t="shared" si="26"/>
        <v>10</v>
      </c>
      <c r="I112" s="36">
        <v>5</v>
      </c>
      <c r="J112" s="38">
        <f t="shared" si="27"/>
        <v>16.666666666666668</v>
      </c>
      <c r="K112" s="36">
        <v>16</v>
      </c>
      <c r="L112" s="38">
        <f t="shared" si="28"/>
        <v>53.333333333333336</v>
      </c>
      <c r="M112" s="36">
        <v>5</v>
      </c>
      <c r="N112" s="38">
        <f t="shared" si="29"/>
        <v>16.666666666666668</v>
      </c>
      <c r="O112" s="53"/>
      <c r="P112" s="143">
        <v>44657</v>
      </c>
    </row>
    <row r="113" spans="1:16" s="16" customFormat="1" ht="18.95" customHeight="1">
      <c r="A113" s="49">
        <v>8</v>
      </c>
      <c r="B113" s="255" t="s">
        <v>555</v>
      </c>
      <c r="C113" s="51">
        <f t="shared" si="30"/>
        <v>34</v>
      </c>
      <c r="D113" s="283"/>
      <c r="E113" s="36">
        <v>1</v>
      </c>
      <c r="F113" s="37">
        <f t="shared" si="25"/>
        <v>2.9411764705882355</v>
      </c>
      <c r="G113" s="36">
        <v>3</v>
      </c>
      <c r="H113" s="37">
        <f t="shared" si="26"/>
        <v>8.8235294117647065</v>
      </c>
      <c r="I113" s="36">
        <v>5</v>
      </c>
      <c r="J113" s="38">
        <f t="shared" si="27"/>
        <v>14.705882352941176</v>
      </c>
      <c r="K113" s="36">
        <v>22</v>
      </c>
      <c r="L113" s="38">
        <f t="shared" si="28"/>
        <v>64.705882352941174</v>
      </c>
      <c r="M113" s="36">
        <v>3</v>
      </c>
      <c r="N113" s="38">
        <f t="shared" si="29"/>
        <v>8.8235294117647065</v>
      </c>
      <c r="O113" s="53"/>
      <c r="P113" s="143">
        <v>44657</v>
      </c>
    </row>
    <row r="114" spans="1:16" s="16" customFormat="1" ht="18.95" customHeight="1">
      <c r="A114" s="49">
        <v>9</v>
      </c>
      <c r="B114" s="255" t="s">
        <v>556</v>
      </c>
      <c r="C114" s="51">
        <f t="shared" si="30"/>
        <v>31</v>
      </c>
      <c r="D114" s="283">
        <v>1</v>
      </c>
      <c r="E114" s="36">
        <v>0</v>
      </c>
      <c r="F114" s="37">
        <f t="shared" si="25"/>
        <v>0</v>
      </c>
      <c r="G114" s="36">
        <v>0</v>
      </c>
      <c r="H114" s="37">
        <f t="shared" si="26"/>
        <v>0</v>
      </c>
      <c r="I114" s="36">
        <v>4</v>
      </c>
      <c r="J114" s="38">
        <f t="shared" si="27"/>
        <v>12.903225806451612</v>
      </c>
      <c r="K114" s="36">
        <v>27</v>
      </c>
      <c r="L114" s="38">
        <f t="shared" si="28"/>
        <v>87.096774193548384</v>
      </c>
      <c r="M114" s="36">
        <v>0</v>
      </c>
      <c r="N114" s="38">
        <f t="shared" si="29"/>
        <v>0</v>
      </c>
      <c r="O114" s="53"/>
      <c r="P114" s="143">
        <v>44658</v>
      </c>
    </row>
    <row r="115" spans="1:16" s="16" customFormat="1" ht="18.95" customHeight="1">
      <c r="A115" s="49">
        <v>10</v>
      </c>
      <c r="B115" s="255" t="s">
        <v>557</v>
      </c>
      <c r="C115" s="51">
        <f t="shared" si="30"/>
        <v>35</v>
      </c>
      <c r="D115" s="283"/>
      <c r="E115" s="36">
        <v>0</v>
      </c>
      <c r="F115" s="37">
        <f t="shared" si="25"/>
        <v>0</v>
      </c>
      <c r="G115" s="36">
        <v>4</v>
      </c>
      <c r="H115" s="37">
        <f t="shared" si="26"/>
        <v>11.428571428571429</v>
      </c>
      <c r="I115" s="36">
        <v>7</v>
      </c>
      <c r="J115" s="38">
        <f t="shared" si="27"/>
        <v>20</v>
      </c>
      <c r="K115" s="36">
        <v>24</v>
      </c>
      <c r="L115" s="38">
        <f t="shared" si="28"/>
        <v>68.571428571428569</v>
      </c>
      <c r="M115" s="36">
        <v>0</v>
      </c>
      <c r="N115" s="38">
        <f t="shared" si="29"/>
        <v>0</v>
      </c>
      <c r="O115" s="53"/>
      <c r="P115" s="143">
        <v>44653</v>
      </c>
    </row>
    <row r="116" spans="1:16" s="16" customFormat="1" ht="18.95" customHeight="1">
      <c r="A116" s="49">
        <v>11</v>
      </c>
      <c r="B116" s="255" t="s">
        <v>558</v>
      </c>
      <c r="C116" s="51">
        <f t="shared" si="30"/>
        <v>35</v>
      </c>
      <c r="D116" s="283"/>
      <c r="E116" s="36">
        <v>0</v>
      </c>
      <c r="F116" s="37">
        <f t="shared" si="25"/>
        <v>0</v>
      </c>
      <c r="G116" s="36">
        <v>3</v>
      </c>
      <c r="H116" s="37">
        <f t="shared" si="26"/>
        <v>8.5714285714285712</v>
      </c>
      <c r="I116" s="36">
        <v>7</v>
      </c>
      <c r="J116" s="38">
        <f t="shared" si="27"/>
        <v>20</v>
      </c>
      <c r="K116" s="36">
        <v>25</v>
      </c>
      <c r="L116" s="38">
        <f t="shared" si="28"/>
        <v>71.428571428571431</v>
      </c>
      <c r="M116" s="36">
        <v>0</v>
      </c>
      <c r="N116" s="38">
        <f t="shared" si="29"/>
        <v>0</v>
      </c>
      <c r="O116" s="53"/>
      <c r="P116" s="143">
        <v>44653</v>
      </c>
    </row>
    <row r="117" spans="1:16" s="16" customFormat="1" ht="18.95" customHeight="1">
      <c r="A117" s="49">
        <v>12</v>
      </c>
      <c r="B117" s="255" t="s">
        <v>559</v>
      </c>
      <c r="C117" s="51">
        <f t="shared" si="30"/>
        <v>38</v>
      </c>
      <c r="D117" s="283"/>
      <c r="E117" s="36">
        <v>0</v>
      </c>
      <c r="F117" s="37">
        <f t="shared" si="25"/>
        <v>0</v>
      </c>
      <c r="G117" s="36">
        <v>0</v>
      </c>
      <c r="H117" s="37">
        <f t="shared" si="26"/>
        <v>0</v>
      </c>
      <c r="I117" s="36">
        <v>9</v>
      </c>
      <c r="J117" s="38">
        <f t="shared" si="27"/>
        <v>23.684210526315791</v>
      </c>
      <c r="K117" s="36">
        <v>29</v>
      </c>
      <c r="L117" s="38">
        <f t="shared" si="28"/>
        <v>76.315789473684205</v>
      </c>
      <c r="M117" s="36">
        <v>0</v>
      </c>
      <c r="N117" s="38">
        <f t="shared" si="29"/>
        <v>0</v>
      </c>
      <c r="O117" s="53"/>
      <c r="P117" s="143">
        <v>44652</v>
      </c>
    </row>
    <row r="118" spans="1:16" s="16" customFormat="1" ht="18.95" customHeight="1">
      <c r="A118" s="49">
        <v>13</v>
      </c>
      <c r="B118" s="255" t="s">
        <v>560</v>
      </c>
      <c r="C118" s="51">
        <f t="shared" si="30"/>
        <v>56</v>
      </c>
      <c r="D118" s="283"/>
      <c r="E118" s="36">
        <v>1</v>
      </c>
      <c r="F118" s="37">
        <f t="shared" si="25"/>
        <v>1.7857142857142858</v>
      </c>
      <c r="G118" s="36">
        <v>0</v>
      </c>
      <c r="H118" s="37">
        <f t="shared" si="26"/>
        <v>0</v>
      </c>
      <c r="I118" s="36">
        <v>9</v>
      </c>
      <c r="J118" s="38">
        <f t="shared" si="27"/>
        <v>16.071428571428573</v>
      </c>
      <c r="K118" s="36">
        <v>40</v>
      </c>
      <c r="L118" s="38">
        <f t="shared" si="28"/>
        <v>71.428571428571431</v>
      </c>
      <c r="M118" s="36">
        <v>6</v>
      </c>
      <c r="N118" s="38">
        <f t="shared" si="29"/>
        <v>10.714285714285714</v>
      </c>
      <c r="O118" s="53"/>
      <c r="P118" s="143">
        <v>44655</v>
      </c>
    </row>
    <row r="119" spans="1:16" s="16" customFormat="1" ht="18.95" customHeight="1">
      <c r="A119" s="49">
        <v>14</v>
      </c>
      <c r="B119" s="255" t="s">
        <v>561</v>
      </c>
      <c r="C119" s="51">
        <f t="shared" ref="C119:C135" si="31">SUM(E119,G119,I119,K119,M119,O119)</f>
        <v>54</v>
      </c>
      <c r="D119" s="283"/>
      <c r="E119" s="36">
        <v>1</v>
      </c>
      <c r="F119" s="37">
        <f t="shared" ref="F119:F135" si="32">E119*100/C119</f>
        <v>1.8518518518518519</v>
      </c>
      <c r="G119" s="36">
        <v>0</v>
      </c>
      <c r="H119" s="37">
        <f t="shared" ref="H119:H135" si="33">G119*100/C119</f>
        <v>0</v>
      </c>
      <c r="I119" s="36">
        <v>6</v>
      </c>
      <c r="J119" s="38">
        <f t="shared" ref="J119:J135" si="34">I119*100/C119</f>
        <v>11.111111111111111</v>
      </c>
      <c r="K119" s="36">
        <v>39</v>
      </c>
      <c r="L119" s="38">
        <f t="shared" ref="L119:L135" si="35">K119*100/C119</f>
        <v>72.222222222222229</v>
      </c>
      <c r="M119" s="36">
        <v>8</v>
      </c>
      <c r="N119" s="38">
        <f t="shared" ref="N119:N135" si="36">M119*100/C119</f>
        <v>14.814814814814815</v>
      </c>
      <c r="O119" s="53"/>
      <c r="P119" s="143">
        <v>44649</v>
      </c>
    </row>
    <row r="120" spans="1:16" s="16" customFormat="1" ht="18.95" customHeight="1">
      <c r="A120" s="49">
        <v>15</v>
      </c>
      <c r="B120" s="255" t="s">
        <v>562</v>
      </c>
      <c r="C120" s="51">
        <f t="shared" si="31"/>
        <v>49</v>
      </c>
      <c r="D120" s="283"/>
      <c r="E120" s="36">
        <v>0</v>
      </c>
      <c r="F120" s="37">
        <f t="shared" si="32"/>
        <v>0</v>
      </c>
      <c r="G120" s="36">
        <v>1</v>
      </c>
      <c r="H120" s="37">
        <f t="shared" si="33"/>
        <v>2.0408163265306123</v>
      </c>
      <c r="I120" s="36">
        <v>10</v>
      </c>
      <c r="J120" s="38">
        <f t="shared" si="34"/>
        <v>20.408163265306122</v>
      </c>
      <c r="K120" s="36">
        <v>34</v>
      </c>
      <c r="L120" s="38">
        <f t="shared" si="35"/>
        <v>69.387755102040813</v>
      </c>
      <c r="M120" s="36">
        <v>4</v>
      </c>
      <c r="N120" s="38">
        <f t="shared" si="36"/>
        <v>8.1632653061224492</v>
      </c>
      <c r="O120" s="53"/>
      <c r="P120" s="143">
        <v>44653</v>
      </c>
    </row>
    <row r="121" spans="1:16" s="16" customFormat="1" ht="18.95" customHeight="1">
      <c r="A121" s="49">
        <v>16</v>
      </c>
      <c r="B121" s="255" t="s">
        <v>563</v>
      </c>
      <c r="C121" s="51">
        <f t="shared" si="31"/>
        <v>41</v>
      </c>
      <c r="D121" s="283">
        <v>1</v>
      </c>
      <c r="E121" s="36">
        <v>0</v>
      </c>
      <c r="F121" s="37">
        <f t="shared" si="32"/>
        <v>0</v>
      </c>
      <c r="G121" s="36">
        <v>0</v>
      </c>
      <c r="H121" s="37">
        <f t="shared" si="33"/>
        <v>0</v>
      </c>
      <c r="I121" s="36">
        <v>7</v>
      </c>
      <c r="J121" s="38">
        <f t="shared" si="34"/>
        <v>17.073170731707318</v>
      </c>
      <c r="K121" s="36">
        <v>26</v>
      </c>
      <c r="L121" s="38">
        <f t="shared" si="35"/>
        <v>63.414634146341463</v>
      </c>
      <c r="M121" s="36">
        <v>8</v>
      </c>
      <c r="N121" s="38">
        <f t="shared" si="36"/>
        <v>19.512195121951219</v>
      </c>
      <c r="O121" s="53"/>
      <c r="P121" s="143">
        <v>44652</v>
      </c>
    </row>
    <row r="122" spans="1:16" s="16" customFormat="1" ht="18.95" customHeight="1">
      <c r="A122" s="49">
        <v>17</v>
      </c>
      <c r="B122" s="255" t="s">
        <v>564</v>
      </c>
      <c r="C122" s="51">
        <f t="shared" si="31"/>
        <v>32</v>
      </c>
      <c r="D122" s="283">
        <v>29</v>
      </c>
      <c r="E122" s="36">
        <v>4</v>
      </c>
      <c r="F122" s="37">
        <f t="shared" si="32"/>
        <v>12.5</v>
      </c>
      <c r="G122" s="36">
        <v>6</v>
      </c>
      <c r="H122" s="37">
        <f t="shared" si="33"/>
        <v>18.75</v>
      </c>
      <c r="I122" s="36">
        <v>7</v>
      </c>
      <c r="J122" s="38">
        <f t="shared" si="34"/>
        <v>21.875</v>
      </c>
      <c r="K122" s="36">
        <v>14</v>
      </c>
      <c r="L122" s="38">
        <f t="shared" si="35"/>
        <v>43.75</v>
      </c>
      <c r="M122" s="36">
        <v>1</v>
      </c>
      <c r="N122" s="38">
        <f t="shared" si="36"/>
        <v>3.125</v>
      </c>
      <c r="O122" s="53"/>
      <c r="P122" s="143">
        <v>44655</v>
      </c>
    </row>
    <row r="123" spans="1:16" s="16" customFormat="1" ht="18.95" customHeight="1">
      <c r="A123" s="49">
        <v>18</v>
      </c>
      <c r="B123" s="263" t="s">
        <v>565</v>
      </c>
      <c r="C123" s="51">
        <f t="shared" si="31"/>
        <v>37</v>
      </c>
      <c r="D123" s="283">
        <v>3</v>
      </c>
      <c r="E123" s="36">
        <v>0</v>
      </c>
      <c r="F123" s="37">
        <f t="shared" si="32"/>
        <v>0</v>
      </c>
      <c r="G123" s="36">
        <v>2</v>
      </c>
      <c r="H123" s="37">
        <f t="shared" si="33"/>
        <v>5.4054054054054053</v>
      </c>
      <c r="I123" s="36">
        <v>4</v>
      </c>
      <c r="J123" s="38">
        <f t="shared" si="34"/>
        <v>10.810810810810811</v>
      </c>
      <c r="K123" s="36">
        <v>31</v>
      </c>
      <c r="L123" s="38">
        <f t="shared" si="35"/>
        <v>83.78378378378379</v>
      </c>
      <c r="M123" s="36">
        <v>0</v>
      </c>
      <c r="N123" s="38">
        <f t="shared" si="36"/>
        <v>0</v>
      </c>
      <c r="O123" s="53"/>
      <c r="P123" s="143">
        <v>44782</v>
      </c>
    </row>
    <row r="124" spans="1:16" s="16" customFormat="1" ht="18.95" customHeight="1">
      <c r="A124" s="49">
        <v>19</v>
      </c>
      <c r="B124" s="263" t="s">
        <v>566</v>
      </c>
      <c r="C124" s="51">
        <f t="shared" si="31"/>
        <v>54</v>
      </c>
      <c r="D124" s="283"/>
      <c r="E124" s="36">
        <v>0</v>
      </c>
      <c r="F124" s="37">
        <f t="shared" si="32"/>
        <v>0</v>
      </c>
      <c r="G124" s="36">
        <v>0</v>
      </c>
      <c r="H124" s="37">
        <f t="shared" si="33"/>
        <v>0</v>
      </c>
      <c r="I124" s="36">
        <v>6</v>
      </c>
      <c r="J124" s="38">
        <f t="shared" si="34"/>
        <v>11.111111111111111</v>
      </c>
      <c r="K124" s="36">
        <v>46</v>
      </c>
      <c r="L124" s="38">
        <f t="shared" si="35"/>
        <v>85.18518518518519</v>
      </c>
      <c r="M124" s="36">
        <v>2</v>
      </c>
      <c r="N124" s="38">
        <f t="shared" si="36"/>
        <v>3.7037037037037037</v>
      </c>
      <c r="O124" s="53"/>
      <c r="P124" s="143">
        <v>44782</v>
      </c>
    </row>
    <row r="125" spans="1:16" s="16" customFormat="1" ht="18.95" customHeight="1">
      <c r="A125" s="49">
        <v>20</v>
      </c>
      <c r="B125" s="255" t="s">
        <v>567</v>
      </c>
      <c r="C125" s="51">
        <f t="shared" si="31"/>
        <v>49</v>
      </c>
      <c r="D125" s="283">
        <v>14</v>
      </c>
      <c r="E125" s="36">
        <v>0</v>
      </c>
      <c r="F125" s="37">
        <f t="shared" si="32"/>
        <v>0</v>
      </c>
      <c r="G125" s="36">
        <v>8</v>
      </c>
      <c r="H125" s="37">
        <f t="shared" si="33"/>
        <v>16.326530612244898</v>
      </c>
      <c r="I125" s="36">
        <v>19</v>
      </c>
      <c r="J125" s="38">
        <f t="shared" si="34"/>
        <v>38.775510204081634</v>
      </c>
      <c r="K125" s="36">
        <v>22</v>
      </c>
      <c r="L125" s="38">
        <f t="shared" si="35"/>
        <v>44.897959183673471</v>
      </c>
      <c r="M125" s="36">
        <v>0</v>
      </c>
      <c r="N125" s="38">
        <f t="shared" si="36"/>
        <v>0</v>
      </c>
      <c r="O125" s="53"/>
      <c r="P125" s="143">
        <v>44656</v>
      </c>
    </row>
    <row r="126" spans="1:16" s="16" customFormat="1" ht="18.95" customHeight="1">
      <c r="A126" s="49">
        <v>21</v>
      </c>
      <c r="B126" s="255" t="s">
        <v>568</v>
      </c>
      <c r="C126" s="51">
        <f t="shared" si="31"/>
        <v>51</v>
      </c>
      <c r="D126" s="283">
        <v>16</v>
      </c>
      <c r="E126" s="36">
        <v>0</v>
      </c>
      <c r="F126" s="37">
        <f t="shared" si="32"/>
        <v>0</v>
      </c>
      <c r="G126" s="36">
        <v>1</v>
      </c>
      <c r="H126" s="37">
        <f t="shared" si="33"/>
        <v>1.9607843137254901</v>
      </c>
      <c r="I126" s="36">
        <v>8</v>
      </c>
      <c r="J126" s="38">
        <f t="shared" si="34"/>
        <v>15.686274509803921</v>
      </c>
      <c r="K126" s="36">
        <v>41</v>
      </c>
      <c r="L126" s="38">
        <f t="shared" si="35"/>
        <v>80.392156862745097</v>
      </c>
      <c r="M126" s="36">
        <v>1</v>
      </c>
      <c r="N126" s="38">
        <f t="shared" si="36"/>
        <v>1.9607843137254901</v>
      </c>
      <c r="O126" s="53"/>
      <c r="P126" s="143">
        <v>44659</v>
      </c>
    </row>
    <row r="127" spans="1:16" s="16" customFormat="1" ht="18.95" customHeight="1">
      <c r="A127" s="49">
        <v>22</v>
      </c>
      <c r="B127" s="255" t="s">
        <v>569</v>
      </c>
      <c r="C127" s="51">
        <f t="shared" si="31"/>
        <v>43</v>
      </c>
      <c r="D127" s="283">
        <v>20</v>
      </c>
      <c r="E127" s="36">
        <v>0</v>
      </c>
      <c r="F127" s="37">
        <f t="shared" si="32"/>
        <v>0</v>
      </c>
      <c r="G127" s="36">
        <v>2</v>
      </c>
      <c r="H127" s="37">
        <f t="shared" si="33"/>
        <v>4.6511627906976747</v>
      </c>
      <c r="I127" s="36">
        <v>19</v>
      </c>
      <c r="J127" s="38">
        <f t="shared" si="34"/>
        <v>44.186046511627907</v>
      </c>
      <c r="K127" s="36">
        <v>22</v>
      </c>
      <c r="L127" s="38">
        <f t="shared" si="35"/>
        <v>51.162790697674417</v>
      </c>
      <c r="M127" s="36">
        <v>0</v>
      </c>
      <c r="N127" s="38">
        <f t="shared" si="36"/>
        <v>0</v>
      </c>
      <c r="O127" s="53"/>
      <c r="P127" s="143">
        <v>44659</v>
      </c>
    </row>
    <row r="128" spans="1:16" s="16" customFormat="1" ht="18.95" customHeight="1">
      <c r="A128" s="49">
        <v>23</v>
      </c>
      <c r="B128" s="263" t="s">
        <v>570</v>
      </c>
      <c r="C128" s="51">
        <f t="shared" si="31"/>
        <v>38</v>
      </c>
      <c r="D128" s="283">
        <v>6</v>
      </c>
      <c r="E128" s="36">
        <v>1</v>
      </c>
      <c r="F128" s="37">
        <f t="shared" si="32"/>
        <v>2.6315789473684212</v>
      </c>
      <c r="G128" s="36">
        <v>2</v>
      </c>
      <c r="H128" s="37">
        <f t="shared" si="33"/>
        <v>5.2631578947368425</v>
      </c>
      <c r="I128" s="36">
        <v>8</v>
      </c>
      <c r="J128" s="38">
        <f t="shared" si="34"/>
        <v>21.05263157894737</v>
      </c>
      <c r="K128" s="36">
        <v>26</v>
      </c>
      <c r="L128" s="38">
        <f t="shared" si="35"/>
        <v>68.421052631578945</v>
      </c>
      <c r="M128" s="36">
        <v>1</v>
      </c>
      <c r="N128" s="38">
        <f t="shared" si="36"/>
        <v>2.6315789473684212</v>
      </c>
      <c r="O128" s="53"/>
      <c r="P128" s="143">
        <v>44788</v>
      </c>
    </row>
    <row r="129" spans="1:16" s="16" customFormat="1" ht="18.95" customHeight="1">
      <c r="A129" s="49">
        <v>24</v>
      </c>
      <c r="B129" s="263" t="s">
        <v>571</v>
      </c>
      <c r="C129" s="51">
        <f t="shared" si="31"/>
        <v>62</v>
      </c>
      <c r="D129" s="283">
        <v>20</v>
      </c>
      <c r="E129" s="36">
        <v>0</v>
      </c>
      <c r="F129" s="37">
        <f t="shared" si="32"/>
        <v>0</v>
      </c>
      <c r="G129" s="36">
        <v>0</v>
      </c>
      <c r="H129" s="37">
        <f t="shared" si="33"/>
        <v>0</v>
      </c>
      <c r="I129" s="36">
        <v>8</v>
      </c>
      <c r="J129" s="38">
        <f t="shared" si="34"/>
        <v>12.903225806451612</v>
      </c>
      <c r="K129" s="36">
        <v>46</v>
      </c>
      <c r="L129" s="38">
        <f t="shared" si="35"/>
        <v>74.193548387096769</v>
      </c>
      <c r="M129" s="36">
        <v>8</v>
      </c>
      <c r="N129" s="38">
        <f t="shared" si="36"/>
        <v>12.903225806451612</v>
      </c>
      <c r="O129" s="53"/>
      <c r="P129" s="143">
        <v>44782</v>
      </c>
    </row>
    <row r="130" spans="1:16" s="16" customFormat="1" ht="18.95" customHeight="1">
      <c r="A130" s="49">
        <v>25</v>
      </c>
      <c r="B130" s="263" t="s">
        <v>572</v>
      </c>
      <c r="C130" s="51">
        <f t="shared" si="31"/>
        <v>42</v>
      </c>
      <c r="D130" s="283">
        <v>8</v>
      </c>
      <c r="E130" s="36">
        <v>0</v>
      </c>
      <c r="F130" s="37">
        <f t="shared" si="32"/>
        <v>0</v>
      </c>
      <c r="G130" s="36">
        <v>2</v>
      </c>
      <c r="H130" s="37">
        <f t="shared" si="33"/>
        <v>4.7619047619047619</v>
      </c>
      <c r="I130" s="36">
        <v>11</v>
      </c>
      <c r="J130" s="38">
        <f t="shared" si="34"/>
        <v>26.19047619047619</v>
      </c>
      <c r="K130" s="36">
        <v>27</v>
      </c>
      <c r="L130" s="38">
        <f t="shared" si="35"/>
        <v>64.285714285714292</v>
      </c>
      <c r="M130" s="36">
        <v>2</v>
      </c>
      <c r="N130" s="38">
        <f t="shared" si="36"/>
        <v>4.7619047619047619</v>
      </c>
      <c r="O130" s="53"/>
      <c r="P130" s="143">
        <v>44782</v>
      </c>
    </row>
    <row r="131" spans="1:16" s="16" customFormat="1" ht="18.95" customHeight="1">
      <c r="A131" s="49">
        <v>26</v>
      </c>
      <c r="B131" s="263" t="s">
        <v>573</v>
      </c>
      <c r="C131" s="51">
        <f t="shared" si="31"/>
        <v>57</v>
      </c>
      <c r="D131" s="283">
        <v>1</v>
      </c>
      <c r="E131" s="36">
        <v>0</v>
      </c>
      <c r="F131" s="37">
        <f t="shared" si="32"/>
        <v>0</v>
      </c>
      <c r="G131" s="36">
        <v>7</v>
      </c>
      <c r="H131" s="37">
        <f t="shared" si="33"/>
        <v>12.280701754385966</v>
      </c>
      <c r="I131" s="36">
        <v>8</v>
      </c>
      <c r="J131" s="38">
        <f t="shared" si="34"/>
        <v>14.035087719298245</v>
      </c>
      <c r="K131" s="36">
        <v>39</v>
      </c>
      <c r="L131" s="38">
        <f t="shared" si="35"/>
        <v>68.421052631578945</v>
      </c>
      <c r="M131" s="36">
        <v>3</v>
      </c>
      <c r="N131" s="38">
        <f t="shared" si="36"/>
        <v>5.2631578947368425</v>
      </c>
      <c r="O131" s="53"/>
      <c r="P131" s="143">
        <v>44782</v>
      </c>
    </row>
    <row r="132" spans="1:16" s="16" customFormat="1" ht="18.95" customHeight="1">
      <c r="A132" s="49">
        <v>27</v>
      </c>
      <c r="B132" s="263" t="s">
        <v>574</v>
      </c>
      <c r="C132" s="51">
        <f t="shared" si="31"/>
        <v>59</v>
      </c>
      <c r="D132" s="283"/>
      <c r="E132" s="36">
        <v>1</v>
      </c>
      <c r="F132" s="37">
        <f t="shared" si="32"/>
        <v>1.6949152542372881</v>
      </c>
      <c r="G132" s="36">
        <v>7</v>
      </c>
      <c r="H132" s="37">
        <f t="shared" si="33"/>
        <v>11.864406779661017</v>
      </c>
      <c r="I132" s="36">
        <v>22</v>
      </c>
      <c r="J132" s="38">
        <f t="shared" si="34"/>
        <v>37.288135593220339</v>
      </c>
      <c r="K132" s="36">
        <v>29</v>
      </c>
      <c r="L132" s="38">
        <f t="shared" si="35"/>
        <v>49.152542372881356</v>
      </c>
      <c r="M132" s="36">
        <v>0</v>
      </c>
      <c r="N132" s="38">
        <f t="shared" si="36"/>
        <v>0</v>
      </c>
      <c r="O132" s="53"/>
      <c r="P132" s="143">
        <v>44782</v>
      </c>
    </row>
    <row r="133" spans="1:16" s="16" customFormat="1" ht="18.95" customHeight="1">
      <c r="A133" s="49">
        <v>28</v>
      </c>
      <c r="B133" s="263" t="s">
        <v>575</v>
      </c>
      <c r="C133" s="51">
        <f t="shared" si="31"/>
        <v>59</v>
      </c>
      <c r="D133" s="283">
        <v>1</v>
      </c>
      <c r="E133" s="36">
        <v>1</v>
      </c>
      <c r="F133" s="37">
        <f t="shared" si="32"/>
        <v>1.6949152542372881</v>
      </c>
      <c r="G133" s="36">
        <v>0</v>
      </c>
      <c r="H133" s="37">
        <f t="shared" si="33"/>
        <v>0</v>
      </c>
      <c r="I133" s="36">
        <v>3</v>
      </c>
      <c r="J133" s="38">
        <f t="shared" si="34"/>
        <v>5.0847457627118642</v>
      </c>
      <c r="K133" s="36">
        <v>49</v>
      </c>
      <c r="L133" s="38">
        <f t="shared" si="35"/>
        <v>83.050847457627114</v>
      </c>
      <c r="M133" s="36">
        <v>6</v>
      </c>
      <c r="N133" s="38">
        <f t="shared" si="36"/>
        <v>10.169491525423728</v>
      </c>
      <c r="O133" s="53"/>
      <c r="P133" s="143">
        <v>44788</v>
      </c>
    </row>
    <row r="134" spans="1:16" s="16" customFormat="1" ht="18.95" customHeight="1">
      <c r="A134" s="49">
        <v>29</v>
      </c>
      <c r="B134" s="263" t="s">
        <v>576</v>
      </c>
      <c r="C134" s="51">
        <f t="shared" si="31"/>
        <v>33</v>
      </c>
      <c r="D134" s="283">
        <v>4</v>
      </c>
      <c r="E134" s="36">
        <v>1</v>
      </c>
      <c r="F134" s="37">
        <f t="shared" si="32"/>
        <v>3.0303030303030303</v>
      </c>
      <c r="G134" s="36">
        <v>6</v>
      </c>
      <c r="H134" s="37">
        <f t="shared" si="33"/>
        <v>18.181818181818183</v>
      </c>
      <c r="I134" s="36">
        <v>5</v>
      </c>
      <c r="J134" s="38">
        <f t="shared" si="34"/>
        <v>15.151515151515152</v>
      </c>
      <c r="K134" s="36">
        <v>20</v>
      </c>
      <c r="L134" s="38">
        <f t="shared" si="35"/>
        <v>60.606060606060609</v>
      </c>
      <c r="M134" s="36">
        <v>1</v>
      </c>
      <c r="N134" s="38">
        <f t="shared" si="36"/>
        <v>3.0303030303030303</v>
      </c>
      <c r="O134" s="53"/>
      <c r="P134" s="143">
        <v>44782</v>
      </c>
    </row>
    <row r="135" spans="1:16" s="16" customFormat="1" ht="18.95" customHeight="1">
      <c r="A135" s="49">
        <v>30</v>
      </c>
      <c r="B135" s="263" t="s">
        <v>577</v>
      </c>
      <c r="C135" s="51">
        <f t="shared" si="31"/>
        <v>34</v>
      </c>
      <c r="D135" s="283">
        <v>1</v>
      </c>
      <c r="E135" s="36">
        <v>0</v>
      </c>
      <c r="F135" s="37">
        <f t="shared" si="32"/>
        <v>0</v>
      </c>
      <c r="G135" s="36">
        <v>2</v>
      </c>
      <c r="H135" s="37">
        <f t="shared" si="33"/>
        <v>5.882352941176471</v>
      </c>
      <c r="I135" s="36">
        <v>6</v>
      </c>
      <c r="J135" s="38">
        <f t="shared" si="34"/>
        <v>17.647058823529413</v>
      </c>
      <c r="K135" s="36">
        <v>25</v>
      </c>
      <c r="L135" s="38">
        <f t="shared" si="35"/>
        <v>73.529411764705884</v>
      </c>
      <c r="M135" s="36">
        <v>1</v>
      </c>
      <c r="N135" s="38">
        <f t="shared" si="36"/>
        <v>2.9411764705882355</v>
      </c>
      <c r="O135" s="53"/>
      <c r="P135" s="143">
        <v>44782</v>
      </c>
    </row>
    <row r="136" spans="1:16" s="16" customFormat="1" ht="18.95" customHeight="1">
      <c r="A136" s="49">
        <v>31</v>
      </c>
      <c r="B136" s="255" t="s">
        <v>578</v>
      </c>
      <c r="C136" s="51">
        <f t="shared" si="30"/>
        <v>32</v>
      </c>
      <c r="D136" s="283">
        <v>14</v>
      </c>
      <c r="E136" s="36">
        <v>1</v>
      </c>
      <c r="F136" s="37">
        <f t="shared" si="25"/>
        <v>3.125</v>
      </c>
      <c r="G136" s="36">
        <v>2</v>
      </c>
      <c r="H136" s="37">
        <f t="shared" si="26"/>
        <v>6.25</v>
      </c>
      <c r="I136" s="36">
        <v>16</v>
      </c>
      <c r="J136" s="38">
        <f t="shared" si="27"/>
        <v>50</v>
      </c>
      <c r="K136" s="36">
        <v>13</v>
      </c>
      <c r="L136" s="38">
        <f t="shared" si="28"/>
        <v>40.625</v>
      </c>
      <c r="M136" s="36">
        <v>0</v>
      </c>
      <c r="N136" s="38">
        <f t="shared" si="29"/>
        <v>0</v>
      </c>
      <c r="O136" s="53"/>
      <c r="P136" s="143">
        <v>44649</v>
      </c>
    </row>
    <row r="137" spans="1:16" s="16" customFormat="1" ht="18.95" customHeight="1">
      <c r="A137" s="49">
        <v>32</v>
      </c>
      <c r="B137" s="255" t="s">
        <v>579</v>
      </c>
      <c r="C137" s="51">
        <f t="shared" si="30"/>
        <v>28</v>
      </c>
      <c r="D137" s="283">
        <v>23</v>
      </c>
      <c r="E137" s="36">
        <v>0</v>
      </c>
      <c r="F137" s="37">
        <f t="shared" si="25"/>
        <v>0</v>
      </c>
      <c r="G137" s="36">
        <v>8</v>
      </c>
      <c r="H137" s="37">
        <f t="shared" si="26"/>
        <v>28.571428571428573</v>
      </c>
      <c r="I137" s="36">
        <v>11</v>
      </c>
      <c r="J137" s="38">
        <f t="shared" si="27"/>
        <v>39.285714285714285</v>
      </c>
      <c r="K137" s="36">
        <v>9</v>
      </c>
      <c r="L137" s="38">
        <f t="shared" si="28"/>
        <v>32.142857142857146</v>
      </c>
      <c r="M137" s="36">
        <v>0</v>
      </c>
      <c r="N137" s="38">
        <f t="shared" si="29"/>
        <v>0</v>
      </c>
      <c r="O137" s="53"/>
      <c r="P137" s="143">
        <v>44659</v>
      </c>
    </row>
    <row r="138" spans="1:16" s="16" customFormat="1" ht="18.95" customHeight="1">
      <c r="A138" s="49">
        <v>33</v>
      </c>
      <c r="B138" s="255" t="s">
        <v>580</v>
      </c>
      <c r="C138" s="51">
        <f t="shared" si="30"/>
        <v>56</v>
      </c>
      <c r="D138" s="283">
        <v>50</v>
      </c>
      <c r="E138" s="36">
        <v>1</v>
      </c>
      <c r="F138" s="37">
        <f t="shared" si="25"/>
        <v>1.7857142857142858</v>
      </c>
      <c r="G138" s="36">
        <v>10</v>
      </c>
      <c r="H138" s="37">
        <f t="shared" si="26"/>
        <v>17.857142857142858</v>
      </c>
      <c r="I138" s="36">
        <v>21</v>
      </c>
      <c r="J138" s="38">
        <f t="shared" si="27"/>
        <v>37.5</v>
      </c>
      <c r="K138" s="36">
        <v>24</v>
      </c>
      <c r="L138" s="38">
        <f t="shared" si="28"/>
        <v>42.857142857142854</v>
      </c>
      <c r="M138" s="36">
        <v>0</v>
      </c>
      <c r="N138" s="38">
        <f t="shared" si="29"/>
        <v>0</v>
      </c>
      <c r="O138" s="53"/>
      <c r="P138" s="143">
        <v>44659</v>
      </c>
    </row>
    <row r="139" spans="1:16" s="16" customFormat="1" ht="18.95" customHeight="1">
      <c r="A139" s="49">
        <v>34</v>
      </c>
      <c r="B139" s="255" t="s">
        <v>581</v>
      </c>
      <c r="C139" s="51">
        <f t="shared" si="30"/>
        <v>43</v>
      </c>
      <c r="D139" s="283">
        <v>27</v>
      </c>
      <c r="E139" s="36">
        <v>0</v>
      </c>
      <c r="F139" s="37">
        <f t="shared" si="25"/>
        <v>0</v>
      </c>
      <c r="G139" s="36">
        <v>8</v>
      </c>
      <c r="H139" s="37">
        <f t="shared" si="26"/>
        <v>18.604651162790699</v>
      </c>
      <c r="I139" s="36">
        <v>13</v>
      </c>
      <c r="J139" s="38">
        <f t="shared" si="27"/>
        <v>30.232558139534884</v>
      </c>
      <c r="K139" s="36">
        <v>22</v>
      </c>
      <c r="L139" s="38">
        <f t="shared" si="28"/>
        <v>51.162790697674417</v>
      </c>
      <c r="M139" s="36">
        <v>0</v>
      </c>
      <c r="N139" s="38">
        <f t="shared" si="29"/>
        <v>0</v>
      </c>
      <c r="O139" s="53"/>
      <c r="P139" s="143">
        <v>44650</v>
      </c>
    </row>
    <row r="140" spans="1:16" s="16" customFormat="1" ht="18.95" customHeight="1">
      <c r="A140" s="49">
        <v>35</v>
      </c>
      <c r="B140" s="255" t="s">
        <v>582</v>
      </c>
      <c r="C140" s="51">
        <f t="shared" si="30"/>
        <v>34</v>
      </c>
      <c r="D140" s="283">
        <v>19</v>
      </c>
      <c r="E140" s="36">
        <v>2</v>
      </c>
      <c r="F140" s="37">
        <f t="shared" si="25"/>
        <v>5.882352941176471</v>
      </c>
      <c r="G140" s="36">
        <v>3</v>
      </c>
      <c r="H140" s="37">
        <f t="shared" si="26"/>
        <v>8.8235294117647065</v>
      </c>
      <c r="I140" s="36">
        <v>9</v>
      </c>
      <c r="J140" s="38">
        <f t="shared" si="27"/>
        <v>26.470588235294116</v>
      </c>
      <c r="K140" s="36">
        <v>20</v>
      </c>
      <c r="L140" s="38">
        <f t="shared" si="28"/>
        <v>58.823529411764703</v>
      </c>
      <c r="M140" s="36">
        <v>0</v>
      </c>
      <c r="N140" s="38">
        <f t="shared" si="29"/>
        <v>0</v>
      </c>
      <c r="O140" s="53"/>
      <c r="P140" s="143">
        <v>44664</v>
      </c>
    </row>
    <row r="141" spans="1:16" s="16" customFormat="1" ht="18.95" customHeight="1">
      <c r="A141" s="49">
        <v>36</v>
      </c>
      <c r="B141" s="255" t="s">
        <v>583</v>
      </c>
      <c r="C141" s="51">
        <f t="shared" si="30"/>
        <v>28</v>
      </c>
      <c r="D141" s="283">
        <v>15</v>
      </c>
      <c r="E141" s="36">
        <v>3</v>
      </c>
      <c r="F141" s="37">
        <f t="shared" si="25"/>
        <v>10.714285714285714</v>
      </c>
      <c r="G141" s="36">
        <v>8</v>
      </c>
      <c r="H141" s="37">
        <f t="shared" si="26"/>
        <v>28.571428571428573</v>
      </c>
      <c r="I141" s="36">
        <v>8</v>
      </c>
      <c r="J141" s="38">
        <f t="shared" si="27"/>
        <v>28.571428571428573</v>
      </c>
      <c r="K141" s="36">
        <v>9</v>
      </c>
      <c r="L141" s="38">
        <f t="shared" si="28"/>
        <v>32.142857142857146</v>
      </c>
      <c r="M141" s="36">
        <v>0</v>
      </c>
      <c r="N141" s="38">
        <f t="shared" si="29"/>
        <v>0</v>
      </c>
      <c r="O141" s="53"/>
      <c r="P141" s="143">
        <v>44669</v>
      </c>
    </row>
    <row r="142" spans="1:16" s="16" customFormat="1" ht="18.95" customHeight="1">
      <c r="A142" s="49">
        <v>37</v>
      </c>
      <c r="B142" s="255" t="s">
        <v>586</v>
      </c>
      <c r="C142" s="51">
        <f>SUM(E142,G142,I142,K142,M142,O142)</f>
        <v>15</v>
      </c>
      <c r="D142" s="283">
        <v>6</v>
      </c>
      <c r="E142" s="36">
        <v>1</v>
      </c>
      <c r="F142" s="37">
        <f>E142*100/C142</f>
        <v>6.666666666666667</v>
      </c>
      <c r="G142" s="36">
        <v>0</v>
      </c>
      <c r="H142" s="37">
        <f>G142*100/C142</f>
        <v>0</v>
      </c>
      <c r="I142" s="36">
        <v>9</v>
      </c>
      <c r="J142" s="38">
        <f>I142*100/C142</f>
        <v>60</v>
      </c>
      <c r="K142" s="36">
        <v>5</v>
      </c>
      <c r="L142" s="38">
        <f>K142*100/C142</f>
        <v>33.333333333333336</v>
      </c>
      <c r="M142" s="36">
        <v>0</v>
      </c>
      <c r="N142" s="38">
        <f>M142*100/C142</f>
        <v>0</v>
      </c>
      <c r="O142" s="53"/>
      <c r="P142" s="143">
        <v>44666</v>
      </c>
    </row>
    <row r="143" spans="1:16" s="16" customFormat="1" ht="18.95" customHeight="1">
      <c r="A143" s="49">
        <v>38</v>
      </c>
      <c r="B143" s="255" t="s">
        <v>584</v>
      </c>
      <c r="C143" s="51">
        <f t="shared" si="30"/>
        <v>35</v>
      </c>
      <c r="D143" s="283">
        <v>20</v>
      </c>
      <c r="E143" s="36">
        <v>0</v>
      </c>
      <c r="F143" s="37">
        <f t="shared" si="25"/>
        <v>0</v>
      </c>
      <c r="G143" s="36">
        <v>2</v>
      </c>
      <c r="H143" s="37">
        <f t="shared" si="26"/>
        <v>5.7142857142857144</v>
      </c>
      <c r="I143" s="36">
        <v>13</v>
      </c>
      <c r="J143" s="38">
        <f t="shared" si="27"/>
        <v>37.142857142857146</v>
      </c>
      <c r="K143" s="36">
        <v>20</v>
      </c>
      <c r="L143" s="38">
        <f t="shared" si="28"/>
        <v>57.142857142857146</v>
      </c>
      <c r="M143" s="36">
        <v>0</v>
      </c>
      <c r="N143" s="38">
        <f t="shared" si="29"/>
        <v>0</v>
      </c>
      <c r="O143" s="53"/>
      <c r="P143" s="143">
        <v>44670</v>
      </c>
    </row>
    <row r="144" spans="1:16" s="16" customFormat="1" ht="18.95" customHeight="1">
      <c r="A144" s="49">
        <v>39</v>
      </c>
      <c r="B144" s="255" t="s">
        <v>585</v>
      </c>
      <c r="C144" s="51">
        <f t="shared" si="30"/>
        <v>36</v>
      </c>
      <c r="D144" s="283">
        <v>18</v>
      </c>
      <c r="E144" s="36">
        <v>0</v>
      </c>
      <c r="F144" s="37">
        <f t="shared" si="25"/>
        <v>0</v>
      </c>
      <c r="G144" s="36">
        <v>2</v>
      </c>
      <c r="H144" s="37">
        <f t="shared" si="26"/>
        <v>5.5555555555555554</v>
      </c>
      <c r="I144" s="36">
        <v>11</v>
      </c>
      <c r="J144" s="38">
        <f t="shared" si="27"/>
        <v>30.555555555555557</v>
      </c>
      <c r="K144" s="36">
        <v>23</v>
      </c>
      <c r="L144" s="38">
        <f t="shared" si="28"/>
        <v>63.888888888888886</v>
      </c>
      <c r="M144" s="36">
        <v>0</v>
      </c>
      <c r="N144" s="38">
        <f t="shared" si="29"/>
        <v>0</v>
      </c>
      <c r="O144" s="53"/>
      <c r="P144" s="143">
        <v>44666</v>
      </c>
    </row>
    <row r="145" spans="1:16" s="16" customFormat="1" ht="18.95" customHeight="1">
      <c r="A145" s="49">
        <v>40</v>
      </c>
      <c r="B145" s="255" t="s">
        <v>587</v>
      </c>
      <c r="C145" s="51">
        <f t="shared" si="30"/>
        <v>32</v>
      </c>
      <c r="D145" s="283">
        <v>19</v>
      </c>
      <c r="E145" s="36">
        <v>3</v>
      </c>
      <c r="F145" s="37">
        <f t="shared" si="25"/>
        <v>9.375</v>
      </c>
      <c r="G145" s="36">
        <v>9</v>
      </c>
      <c r="H145" s="37">
        <f t="shared" si="26"/>
        <v>28.125</v>
      </c>
      <c r="I145" s="36">
        <v>10</v>
      </c>
      <c r="J145" s="38">
        <f t="shared" si="27"/>
        <v>31.25</v>
      </c>
      <c r="K145" s="36">
        <v>10</v>
      </c>
      <c r="L145" s="38">
        <f t="shared" si="28"/>
        <v>31.25</v>
      </c>
      <c r="M145" s="36">
        <v>0</v>
      </c>
      <c r="N145" s="38">
        <f t="shared" si="29"/>
        <v>0</v>
      </c>
      <c r="O145" s="53"/>
      <c r="P145" s="143">
        <v>44665</v>
      </c>
    </row>
    <row r="146" spans="1:16" s="16" customFormat="1" ht="18.95" customHeight="1">
      <c r="A146" s="49">
        <v>41</v>
      </c>
      <c r="B146" s="255" t="s">
        <v>588</v>
      </c>
      <c r="C146" s="51">
        <f t="shared" si="30"/>
        <v>47</v>
      </c>
      <c r="D146" s="283">
        <v>21</v>
      </c>
      <c r="E146" s="36">
        <v>0</v>
      </c>
      <c r="F146" s="37">
        <f t="shared" si="25"/>
        <v>0</v>
      </c>
      <c r="G146" s="36">
        <v>5</v>
      </c>
      <c r="H146" s="37">
        <f t="shared" si="26"/>
        <v>10.638297872340425</v>
      </c>
      <c r="I146" s="36">
        <v>14</v>
      </c>
      <c r="J146" s="38">
        <f t="shared" si="27"/>
        <v>29.787234042553191</v>
      </c>
      <c r="K146" s="36">
        <v>28</v>
      </c>
      <c r="L146" s="38">
        <f t="shared" si="28"/>
        <v>59.574468085106382</v>
      </c>
      <c r="M146" s="36">
        <v>0</v>
      </c>
      <c r="N146" s="38">
        <f t="shared" si="29"/>
        <v>0</v>
      </c>
      <c r="O146" s="53"/>
      <c r="P146" s="143">
        <v>44650</v>
      </c>
    </row>
    <row r="147" spans="1:16" s="16" customFormat="1" ht="18.95" customHeight="1">
      <c r="A147" s="49">
        <v>42</v>
      </c>
      <c r="B147" s="255" t="s">
        <v>589</v>
      </c>
      <c r="C147" s="51">
        <f t="shared" si="30"/>
        <v>33</v>
      </c>
      <c r="D147" s="283">
        <v>20</v>
      </c>
      <c r="E147" s="36">
        <v>0</v>
      </c>
      <c r="F147" s="37">
        <f t="shared" si="25"/>
        <v>0</v>
      </c>
      <c r="G147" s="36">
        <v>6</v>
      </c>
      <c r="H147" s="37">
        <f t="shared" si="26"/>
        <v>18.181818181818183</v>
      </c>
      <c r="I147" s="36">
        <v>13</v>
      </c>
      <c r="J147" s="38">
        <f t="shared" si="27"/>
        <v>39.393939393939391</v>
      </c>
      <c r="K147" s="36">
        <v>14</v>
      </c>
      <c r="L147" s="38">
        <f t="shared" si="28"/>
        <v>42.424242424242422</v>
      </c>
      <c r="M147" s="36">
        <v>0</v>
      </c>
      <c r="N147" s="38">
        <f t="shared" si="29"/>
        <v>0</v>
      </c>
      <c r="O147" s="53"/>
      <c r="P147" s="143">
        <v>44656</v>
      </c>
    </row>
    <row r="148" spans="1:16" s="16" customFormat="1" ht="18.95" customHeight="1">
      <c r="A148" s="49">
        <v>43</v>
      </c>
      <c r="B148" s="255" t="s">
        <v>590</v>
      </c>
      <c r="C148" s="51">
        <f t="shared" si="30"/>
        <v>35</v>
      </c>
      <c r="D148" s="283">
        <v>21</v>
      </c>
      <c r="E148" s="36">
        <v>1</v>
      </c>
      <c r="F148" s="37">
        <f t="shared" si="25"/>
        <v>2.8571428571428572</v>
      </c>
      <c r="G148" s="36">
        <v>9</v>
      </c>
      <c r="H148" s="37">
        <f t="shared" si="26"/>
        <v>25.714285714285715</v>
      </c>
      <c r="I148" s="36">
        <v>8</v>
      </c>
      <c r="J148" s="38">
        <f t="shared" si="27"/>
        <v>22.857142857142858</v>
      </c>
      <c r="K148" s="36">
        <v>17</v>
      </c>
      <c r="L148" s="38">
        <f t="shared" si="28"/>
        <v>48.571428571428569</v>
      </c>
      <c r="M148" s="36">
        <v>0</v>
      </c>
      <c r="N148" s="38">
        <f t="shared" si="29"/>
        <v>0</v>
      </c>
      <c r="O148" s="53"/>
      <c r="P148" s="143">
        <v>44666</v>
      </c>
    </row>
    <row r="149" spans="1:16" s="16" customFormat="1" ht="18.95" customHeight="1">
      <c r="A149" s="49">
        <v>44</v>
      </c>
      <c r="B149" s="255" t="s">
        <v>591</v>
      </c>
      <c r="C149" s="51">
        <f t="shared" si="30"/>
        <v>47</v>
      </c>
      <c r="D149" s="283">
        <v>29</v>
      </c>
      <c r="E149" s="36">
        <v>1</v>
      </c>
      <c r="F149" s="37">
        <f t="shared" si="25"/>
        <v>2.1276595744680851</v>
      </c>
      <c r="G149" s="36">
        <v>11</v>
      </c>
      <c r="H149" s="37">
        <f t="shared" si="26"/>
        <v>23.404255319148938</v>
      </c>
      <c r="I149" s="36">
        <v>11</v>
      </c>
      <c r="J149" s="38">
        <f t="shared" si="27"/>
        <v>23.404255319148938</v>
      </c>
      <c r="K149" s="36">
        <v>24</v>
      </c>
      <c r="L149" s="38">
        <f t="shared" si="28"/>
        <v>51.063829787234042</v>
      </c>
      <c r="M149" s="36">
        <v>0</v>
      </c>
      <c r="N149" s="38">
        <f t="shared" si="29"/>
        <v>0</v>
      </c>
      <c r="O149" s="53"/>
      <c r="P149" s="143">
        <v>44655</v>
      </c>
    </row>
    <row r="150" spans="1:16" s="16" customFormat="1" ht="18.95" customHeight="1">
      <c r="A150" s="49">
        <v>45</v>
      </c>
      <c r="B150" s="255" t="s">
        <v>592</v>
      </c>
      <c r="C150" s="51">
        <f t="shared" si="30"/>
        <v>36</v>
      </c>
      <c r="D150" s="283">
        <v>14</v>
      </c>
      <c r="E150" s="36">
        <v>0</v>
      </c>
      <c r="F150" s="37">
        <f t="shared" si="25"/>
        <v>0</v>
      </c>
      <c r="G150" s="36">
        <v>3</v>
      </c>
      <c r="H150" s="37">
        <f t="shared" si="26"/>
        <v>8.3333333333333339</v>
      </c>
      <c r="I150" s="36">
        <v>13</v>
      </c>
      <c r="J150" s="38">
        <f t="shared" si="27"/>
        <v>36.111111111111114</v>
      </c>
      <c r="K150" s="36">
        <v>20</v>
      </c>
      <c r="L150" s="38">
        <f t="shared" si="28"/>
        <v>55.555555555555557</v>
      </c>
      <c r="M150" s="36">
        <v>0</v>
      </c>
      <c r="N150" s="38">
        <f t="shared" si="29"/>
        <v>0</v>
      </c>
      <c r="O150" s="53"/>
      <c r="P150" s="143">
        <v>44655</v>
      </c>
    </row>
    <row r="151" spans="1:16" s="16" customFormat="1" ht="18.95" customHeight="1">
      <c r="A151" s="49">
        <v>46</v>
      </c>
      <c r="B151" s="255" t="s">
        <v>593</v>
      </c>
      <c r="C151" s="51">
        <f t="shared" si="30"/>
        <v>7</v>
      </c>
      <c r="D151" s="283">
        <v>5</v>
      </c>
      <c r="E151" s="36">
        <v>0</v>
      </c>
      <c r="F151" s="37">
        <f t="shared" si="25"/>
        <v>0</v>
      </c>
      <c r="G151" s="36">
        <v>3</v>
      </c>
      <c r="H151" s="37">
        <f t="shared" si="26"/>
        <v>42.857142857142854</v>
      </c>
      <c r="I151" s="36">
        <v>2</v>
      </c>
      <c r="J151" s="38">
        <f t="shared" si="27"/>
        <v>28.571428571428573</v>
      </c>
      <c r="K151" s="36">
        <v>2</v>
      </c>
      <c r="L151" s="38">
        <f t="shared" si="28"/>
        <v>28.571428571428573</v>
      </c>
      <c r="M151" s="36">
        <v>0</v>
      </c>
      <c r="N151" s="38">
        <f t="shared" si="29"/>
        <v>0</v>
      </c>
      <c r="O151" s="53"/>
      <c r="P151" s="143">
        <v>44650</v>
      </c>
    </row>
    <row r="152" spans="1:16" s="16" customFormat="1" ht="18.95" customHeight="1">
      <c r="A152" s="49">
        <v>47</v>
      </c>
      <c r="B152" s="255" t="s">
        <v>594</v>
      </c>
      <c r="C152" s="51">
        <f t="shared" si="30"/>
        <v>19</v>
      </c>
      <c r="D152" s="283">
        <v>16</v>
      </c>
      <c r="E152" s="36">
        <v>1</v>
      </c>
      <c r="F152" s="37">
        <f t="shared" si="25"/>
        <v>5.2631578947368425</v>
      </c>
      <c r="G152" s="36">
        <v>10</v>
      </c>
      <c r="H152" s="37">
        <f t="shared" si="26"/>
        <v>52.631578947368418</v>
      </c>
      <c r="I152" s="36">
        <v>5</v>
      </c>
      <c r="J152" s="38">
        <f t="shared" si="27"/>
        <v>26.315789473684209</v>
      </c>
      <c r="K152" s="36">
        <v>3</v>
      </c>
      <c r="L152" s="38">
        <f t="shared" si="28"/>
        <v>15.789473684210526</v>
      </c>
      <c r="M152" s="36">
        <v>0</v>
      </c>
      <c r="N152" s="38">
        <f t="shared" si="29"/>
        <v>0</v>
      </c>
      <c r="O152" s="53"/>
      <c r="P152" s="143">
        <v>44650</v>
      </c>
    </row>
    <row r="153" spans="1:16" s="16" customFormat="1" ht="18.95" customHeight="1">
      <c r="A153" s="49">
        <v>48</v>
      </c>
      <c r="B153" s="255" t="s">
        <v>595</v>
      </c>
      <c r="C153" s="51">
        <f t="shared" si="30"/>
        <v>15</v>
      </c>
      <c r="D153" s="283"/>
      <c r="E153" s="36">
        <v>0</v>
      </c>
      <c r="F153" s="37">
        <f t="shared" si="25"/>
        <v>0</v>
      </c>
      <c r="G153" s="36">
        <v>0</v>
      </c>
      <c r="H153" s="37">
        <f t="shared" si="26"/>
        <v>0</v>
      </c>
      <c r="I153" s="36">
        <v>4</v>
      </c>
      <c r="J153" s="38">
        <f t="shared" si="27"/>
        <v>26.666666666666668</v>
      </c>
      <c r="K153" s="36">
        <v>11</v>
      </c>
      <c r="L153" s="38">
        <f t="shared" si="28"/>
        <v>73.333333333333329</v>
      </c>
      <c r="M153" s="36">
        <v>0</v>
      </c>
      <c r="N153" s="38">
        <f t="shared" si="29"/>
        <v>0</v>
      </c>
      <c r="O153" s="53"/>
      <c r="P153" s="143">
        <v>44659</v>
      </c>
    </row>
    <row r="154" spans="1:16" s="17" customFormat="1" ht="20.100000000000001" customHeight="1">
      <c r="A154" s="318" t="s">
        <v>547</v>
      </c>
      <c r="B154" s="318"/>
      <c r="C154" s="29">
        <f>SUM(C106:C153)</f>
        <v>1879</v>
      </c>
      <c r="D154" s="29">
        <f>SUM(D106:D153)</f>
        <v>465</v>
      </c>
      <c r="E154" s="29">
        <f>SUM(E106:E153)</f>
        <v>28</v>
      </c>
      <c r="F154" s="44">
        <f t="shared" si="25"/>
        <v>1.4901543374135178</v>
      </c>
      <c r="G154" s="29">
        <f>SUM(G106:G153)</f>
        <v>173</v>
      </c>
      <c r="H154" s="44">
        <f t="shared" si="26"/>
        <v>9.2070250133049498</v>
      </c>
      <c r="I154" s="29">
        <f>SUM(I106:I153)</f>
        <v>436</v>
      </c>
      <c r="J154" s="42">
        <f t="shared" si="27"/>
        <v>23.203831825439064</v>
      </c>
      <c r="K154" s="29">
        <f>SUM(K106:K153)</f>
        <v>1151</v>
      </c>
      <c r="L154" s="42">
        <f t="shared" si="28"/>
        <v>61.255987227248539</v>
      </c>
      <c r="M154" s="29">
        <f>SUM(M106:M153)</f>
        <v>91</v>
      </c>
      <c r="N154" s="42">
        <f t="shared" si="29"/>
        <v>4.8430015965939326</v>
      </c>
      <c r="O154" s="29">
        <f>SUM(O106:O153)</f>
        <v>0</v>
      </c>
    </row>
    <row r="155" spans="1:16" s="16" customFormat="1" ht="20.100000000000001" customHeight="1">
      <c r="A155" s="329" t="s">
        <v>409</v>
      </c>
      <c r="B155" s="330"/>
      <c r="C155" s="330"/>
      <c r="D155" s="330"/>
      <c r="E155" s="6"/>
      <c r="F155" s="34"/>
      <c r="G155" s="7"/>
      <c r="H155" s="34"/>
      <c r="I155" s="7"/>
      <c r="J155" s="33"/>
      <c r="K155" s="7"/>
      <c r="L155" s="7"/>
      <c r="M155" s="7"/>
      <c r="N155" s="7"/>
      <c r="O155" s="8"/>
    </row>
    <row r="156" spans="1:16" s="16" customFormat="1" ht="20.100000000000001" customHeight="1">
      <c r="A156" s="49">
        <v>1</v>
      </c>
      <c r="B156" s="77" t="s">
        <v>410</v>
      </c>
      <c r="C156" s="50">
        <f>SUM(E156,G156,I156,K156,M156,O156)</f>
        <v>17</v>
      </c>
      <c r="D156" s="131">
        <v>4</v>
      </c>
      <c r="E156" s="36">
        <v>0</v>
      </c>
      <c r="F156" s="37">
        <f t="shared" ref="F156" si="37">E156*100/C156</f>
        <v>0</v>
      </c>
      <c r="G156" s="36">
        <v>2</v>
      </c>
      <c r="H156" s="37">
        <f t="shared" ref="H156" si="38">G156*100/C156</f>
        <v>11.764705882352942</v>
      </c>
      <c r="I156" s="36">
        <v>7</v>
      </c>
      <c r="J156" s="38">
        <f t="shared" ref="J156" si="39">I156*100/C156</f>
        <v>41.176470588235297</v>
      </c>
      <c r="K156" s="36">
        <v>7</v>
      </c>
      <c r="L156" s="38">
        <f t="shared" ref="L156" si="40">K156*100/C156</f>
        <v>41.176470588235297</v>
      </c>
      <c r="M156" s="36">
        <v>1</v>
      </c>
      <c r="N156" s="38">
        <f t="shared" ref="N156" si="41">M156*100/C156</f>
        <v>5.882352941176471</v>
      </c>
      <c r="O156" s="87"/>
      <c r="P156" s="143">
        <v>44732</v>
      </c>
    </row>
    <row r="157" spans="1:16" s="17" customFormat="1" ht="20.100000000000001" customHeight="1">
      <c r="A157" s="318" t="s">
        <v>411</v>
      </c>
      <c r="B157" s="318"/>
      <c r="C157" s="29">
        <f>SUM(C156:C156)</f>
        <v>17</v>
      </c>
      <c r="D157" s="29">
        <f t="shared" ref="D157:O157" si="42">SUM(D156:D156)</f>
        <v>4</v>
      </c>
      <c r="E157" s="29">
        <f t="shared" si="42"/>
        <v>0</v>
      </c>
      <c r="F157" s="44">
        <f>E157*100/C157</f>
        <v>0</v>
      </c>
      <c r="G157" s="29">
        <f t="shared" si="42"/>
        <v>2</v>
      </c>
      <c r="H157" s="44">
        <f>G157*100/C157</f>
        <v>11.764705882352942</v>
      </c>
      <c r="I157" s="29">
        <f t="shared" si="42"/>
        <v>7</v>
      </c>
      <c r="J157" s="42">
        <f>I157*100/C157</f>
        <v>41.176470588235297</v>
      </c>
      <c r="K157" s="29">
        <f t="shared" si="42"/>
        <v>7</v>
      </c>
      <c r="L157" s="42">
        <f>K157*100/C157</f>
        <v>41.176470588235297</v>
      </c>
      <c r="M157" s="29">
        <f t="shared" si="42"/>
        <v>1</v>
      </c>
      <c r="N157" s="42">
        <f>M157*100/C157</f>
        <v>5.882352941176471</v>
      </c>
      <c r="O157" s="29">
        <f t="shared" si="42"/>
        <v>0</v>
      </c>
    </row>
    <row r="158" spans="1:16" s="16" customFormat="1" ht="20.100000000000001" customHeight="1">
      <c r="A158" s="329" t="s">
        <v>687</v>
      </c>
      <c r="B158" s="330"/>
      <c r="C158" s="330"/>
      <c r="D158" s="330"/>
      <c r="E158" s="6"/>
      <c r="F158" s="34"/>
      <c r="G158" s="7"/>
      <c r="H158" s="34"/>
      <c r="I158" s="7"/>
      <c r="J158" s="33"/>
      <c r="K158" s="7"/>
      <c r="L158" s="7"/>
      <c r="M158" s="7"/>
      <c r="N158" s="7"/>
      <c r="O158" s="8"/>
    </row>
    <row r="159" spans="1:16" s="16" customFormat="1" ht="20.100000000000001" customHeight="1">
      <c r="A159" s="49">
        <v>1</v>
      </c>
      <c r="B159" s="255" t="s">
        <v>596</v>
      </c>
      <c r="C159" s="50">
        <f>SUM(E159,G159,I159,K159,M159,O159)</f>
        <v>24</v>
      </c>
      <c r="D159" s="131">
        <v>3</v>
      </c>
      <c r="E159" s="36">
        <v>0</v>
      </c>
      <c r="F159" s="37">
        <f t="shared" ref="F159" si="43">E159*100/C159</f>
        <v>0</v>
      </c>
      <c r="G159" s="36">
        <v>2</v>
      </c>
      <c r="H159" s="37">
        <f t="shared" ref="H159" si="44">G159*100/C159</f>
        <v>8.3333333333333339</v>
      </c>
      <c r="I159" s="36">
        <v>1</v>
      </c>
      <c r="J159" s="38">
        <f t="shared" ref="J159" si="45">I159*100/C159</f>
        <v>4.166666666666667</v>
      </c>
      <c r="K159" s="36">
        <v>2</v>
      </c>
      <c r="L159" s="38">
        <f t="shared" ref="L159" si="46">K159*100/C159</f>
        <v>8.3333333333333339</v>
      </c>
      <c r="M159" s="36">
        <v>19</v>
      </c>
      <c r="N159" s="38">
        <f t="shared" ref="N159" si="47">M159*100/C159</f>
        <v>79.166666666666671</v>
      </c>
      <c r="O159" s="87"/>
      <c r="P159" s="143">
        <v>44656</v>
      </c>
    </row>
    <row r="160" spans="1:16" s="17" customFormat="1" ht="20.100000000000001" customHeight="1">
      <c r="A160" s="318" t="s">
        <v>597</v>
      </c>
      <c r="B160" s="318"/>
      <c r="C160" s="29">
        <f>SUM(C159:C159)</f>
        <v>24</v>
      </c>
      <c r="D160" s="29">
        <f>SUM(D159:D159)</f>
        <v>3</v>
      </c>
      <c r="E160" s="29">
        <f>SUM(E159:E159)</f>
        <v>0</v>
      </c>
      <c r="F160" s="44">
        <f>E160*100/C160</f>
        <v>0</v>
      </c>
      <c r="G160" s="29">
        <f>SUM(G159:G159)</f>
        <v>2</v>
      </c>
      <c r="H160" s="44">
        <f>G160*100/C160</f>
        <v>8.3333333333333339</v>
      </c>
      <c r="I160" s="29">
        <f>SUM(I159:I159)</f>
        <v>1</v>
      </c>
      <c r="J160" s="42">
        <f>I160*100/C160</f>
        <v>4.166666666666667</v>
      </c>
      <c r="K160" s="29">
        <f>SUM(K159:K159)</f>
        <v>2</v>
      </c>
      <c r="L160" s="42">
        <f>K160*100/C160</f>
        <v>8.3333333333333339</v>
      </c>
      <c r="M160" s="29">
        <f>SUM(M159:M159)</f>
        <v>19</v>
      </c>
      <c r="N160" s="42">
        <f>M160*100/C160</f>
        <v>79.166666666666671</v>
      </c>
      <c r="O160" s="29">
        <f>SUM(O159:O159)</f>
        <v>0</v>
      </c>
    </row>
    <row r="161" spans="1:16" s="16" customFormat="1" ht="20.100000000000001" customHeight="1">
      <c r="A161" s="329" t="s">
        <v>686</v>
      </c>
      <c r="B161" s="330"/>
      <c r="C161" s="330"/>
      <c r="D161" s="330"/>
      <c r="E161" s="6"/>
      <c r="F161" s="34"/>
      <c r="G161" s="7"/>
      <c r="H161" s="34"/>
      <c r="I161" s="7"/>
      <c r="J161" s="33"/>
      <c r="K161" s="7"/>
      <c r="L161" s="7"/>
      <c r="M161" s="7"/>
      <c r="N161" s="7"/>
      <c r="O161" s="8"/>
    </row>
    <row r="162" spans="1:16" s="16" customFormat="1" ht="20.100000000000001" customHeight="1">
      <c r="A162" s="49">
        <v>1</v>
      </c>
      <c r="B162" s="77" t="s">
        <v>695</v>
      </c>
      <c r="C162" s="50">
        <f>SUM(E162,G162,I162,K162,M162,O162)</f>
        <v>28</v>
      </c>
      <c r="D162" s="131">
        <v>14</v>
      </c>
      <c r="E162" s="36">
        <v>3</v>
      </c>
      <c r="F162" s="37">
        <f t="shared" ref="F162" si="48">E162*100/C162</f>
        <v>10.714285714285714</v>
      </c>
      <c r="G162" s="36">
        <v>16</v>
      </c>
      <c r="H162" s="37">
        <f t="shared" ref="H162" si="49">G162*100/C162</f>
        <v>57.142857142857146</v>
      </c>
      <c r="I162" s="36">
        <v>8</v>
      </c>
      <c r="J162" s="38">
        <f t="shared" ref="J162" si="50">I162*100/C162</f>
        <v>28.571428571428573</v>
      </c>
      <c r="K162" s="36">
        <v>1</v>
      </c>
      <c r="L162" s="38">
        <f t="shared" ref="L162" si="51">K162*100/C162</f>
        <v>3.5714285714285716</v>
      </c>
      <c r="M162" s="36">
        <v>0</v>
      </c>
      <c r="N162" s="38">
        <f t="shared" ref="N162" si="52">M162*100/C162</f>
        <v>0</v>
      </c>
      <c r="O162" s="87"/>
      <c r="P162" s="143">
        <v>44712</v>
      </c>
    </row>
    <row r="163" spans="1:16" s="17" customFormat="1" ht="20.100000000000001" customHeight="1">
      <c r="A163" s="318" t="s">
        <v>688</v>
      </c>
      <c r="B163" s="318"/>
      <c r="C163" s="29">
        <f>SUM(C162:C162)</f>
        <v>28</v>
      </c>
      <c r="D163" s="29">
        <f t="shared" ref="D163:E163" si="53">SUM(D162:D162)</f>
        <v>14</v>
      </c>
      <c r="E163" s="29">
        <f t="shared" si="53"/>
        <v>3</v>
      </c>
      <c r="F163" s="44">
        <f>E163*100/C163</f>
        <v>10.714285714285714</v>
      </c>
      <c r="G163" s="29">
        <f t="shared" ref="G163" si="54">SUM(G162:G162)</f>
        <v>16</v>
      </c>
      <c r="H163" s="44">
        <f>G163*100/C163</f>
        <v>57.142857142857146</v>
      </c>
      <c r="I163" s="29">
        <f t="shared" ref="I163" si="55">SUM(I162:I162)</f>
        <v>8</v>
      </c>
      <c r="J163" s="42">
        <f>I163*100/C163</f>
        <v>28.571428571428573</v>
      </c>
      <c r="K163" s="29">
        <f t="shared" ref="K163" si="56">SUM(K162:K162)</f>
        <v>1</v>
      </c>
      <c r="L163" s="42">
        <f>K163*100/C163</f>
        <v>3.5714285714285716</v>
      </c>
      <c r="M163" s="29">
        <f t="shared" ref="M163" si="57">SUM(M162:M162)</f>
        <v>0</v>
      </c>
      <c r="N163" s="42">
        <f>M163*100/C163</f>
        <v>0</v>
      </c>
      <c r="O163" s="29">
        <f t="shared" ref="O163" si="58">SUM(O162:O162)</f>
        <v>0</v>
      </c>
    </row>
    <row r="164" spans="1:16" s="17" customFormat="1" ht="30" customHeight="1">
      <c r="A164" s="327" t="s">
        <v>50</v>
      </c>
      <c r="B164" s="328"/>
      <c r="C164" s="89">
        <f>SUM(C51,C104,C154,C157,C160,C163)</f>
        <v>5052</v>
      </c>
      <c r="D164" s="89">
        <f>SUM(D51,D104,D154,D157,D160,D163)</f>
        <v>1244</v>
      </c>
      <c r="E164" s="89">
        <f t="shared" ref="E164:O164" si="59">SUM(E51,E104,E154,E157,E160,E163)</f>
        <v>185</v>
      </c>
      <c r="F164" s="90">
        <f>E164*100/C164</f>
        <v>3.6619160728424385</v>
      </c>
      <c r="G164" s="89">
        <f t="shared" si="59"/>
        <v>651</v>
      </c>
      <c r="H164" s="90">
        <f>G164*100/C164</f>
        <v>12.885985748218527</v>
      </c>
      <c r="I164" s="89">
        <f t="shared" si="59"/>
        <v>1384</v>
      </c>
      <c r="J164" s="91">
        <f>I164*100/C164</f>
        <v>27.395091053048297</v>
      </c>
      <c r="K164" s="89">
        <f t="shared" si="59"/>
        <v>2615</v>
      </c>
      <c r="L164" s="91">
        <f>K164*100/C164</f>
        <v>51.761678543151227</v>
      </c>
      <c r="M164" s="89">
        <f t="shared" si="59"/>
        <v>217</v>
      </c>
      <c r="N164" s="91">
        <f>M164*100/C164</f>
        <v>4.2953285827395087</v>
      </c>
      <c r="O164" s="89">
        <f t="shared" si="59"/>
        <v>0</v>
      </c>
      <c r="P164" s="247">
        <f>O164*100/C164</f>
        <v>0</v>
      </c>
    </row>
    <row r="165" spans="1:16" ht="20.100000000000001" customHeight="1">
      <c r="B165" s="274" t="s">
        <v>542</v>
      </c>
    </row>
    <row r="166" spans="1:16" ht="18" customHeight="1">
      <c r="B166" s="32"/>
      <c r="J166" s="321" t="s">
        <v>715</v>
      </c>
      <c r="K166" s="321"/>
      <c r="L166" s="321"/>
      <c r="M166" s="321"/>
      <c r="N166" s="321"/>
      <c r="O166" s="321"/>
    </row>
    <row r="167" spans="1:16" ht="18" customHeight="1">
      <c r="B167" s="9"/>
      <c r="C167" s="9"/>
      <c r="D167" s="9"/>
      <c r="E167" s="9"/>
      <c r="F167" s="9"/>
      <c r="G167" s="9"/>
      <c r="J167" s="314" t="s">
        <v>17</v>
      </c>
      <c r="K167" s="314"/>
      <c r="L167" s="314"/>
      <c r="M167" s="314"/>
      <c r="N167" s="314"/>
      <c r="O167" s="314"/>
    </row>
    <row r="168" spans="1:16" ht="18" customHeight="1">
      <c r="A168" s="314" t="s">
        <v>335</v>
      </c>
      <c r="B168" s="314"/>
      <c r="C168" s="314"/>
      <c r="D168" s="314"/>
      <c r="E168" s="314"/>
      <c r="F168" s="314"/>
      <c r="G168" s="314"/>
      <c r="J168" s="314" t="s">
        <v>15</v>
      </c>
      <c r="K168" s="314"/>
      <c r="L168" s="314"/>
      <c r="M168" s="314"/>
      <c r="N168" s="314"/>
      <c r="O168" s="314"/>
    </row>
    <row r="169" spans="1:16" ht="18" customHeight="1"/>
    <row r="170" spans="1:16" ht="18" customHeight="1">
      <c r="A170" s="316" t="s">
        <v>242</v>
      </c>
      <c r="B170" s="316"/>
      <c r="C170" s="316"/>
      <c r="D170" s="316"/>
      <c r="E170" s="316"/>
      <c r="F170" s="316"/>
      <c r="G170" s="316"/>
      <c r="J170" s="316" t="s">
        <v>242</v>
      </c>
      <c r="K170" s="316"/>
      <c r="L170" s="316"/>
      <c r="M170" s="316"/>
      <c r="N170" s="316"/>
      <c r="O170" s="316"/>
    </row>
    <row r="171" spans="1:16" ht="18" customHeight="1">
      <c r="B171" s="32"/>
    </row>
    <row r="172" spans="1:16" ht="18" customHeight="1">
      <c r="B172" s="32"/>
    </row>
    <row r="173" spans="1:16" ht="18" customHeight="1">
      <c r="A173" s="317" t="s">
        <v>232</v>
      </c>
      <c r="B173" s="317"/>
      <c r="C173" s="317"/>
      <c r="D173" s="317"/>
      <c r="E173" s="317"/>
      <c r="F173" s="317"/>
      <c r="G173" s="317"/>
      <c r="J173" s="317" t="s">
        <v>41</v>
      </c>
      <c r="K173" s="317"/>
      <c r="L173" s="317"/>
      <c r="M173" s="317"/>
      <c r="N173" s="317"/>
      <c r="O173" s="317"/>
      <c r="P173" s="12">
        <f>5883+435+4808</f>
        <v>11126</v>
      </c>
    </row>
    <row r="174" spans="1:16" ht="18" customHeight="1">
      <c r="A174" s="10"/>
    </row>
    <row r="175" spans="1:16" ht="18" customHeight="1">
      <c r="A175" s="158" t="s">
        <v>240</v>
      </c>
      <c r="B175" s="158"/>
      <c r="C175" s="151">
        <f>SUM(E164,G164,I164)</f>
        <v>2220</v>
      </c>
      <c r="D175" s="153">
        <f>C175*100/C164</f>
        <v>43.942992874109265</v>
      </c>
      <c r="E175" s="158"/>
      <c r="F175" s="158" t="s">
        <v>238</v>
      </c>
      <c r="G175" s="158"/>
      <c r="H175" s="151">
        <f>SUM(E164,G164,I164,K164)</f>
        <v>4835</v>
      </c>
      <c r="I175" s="153">
        <f>H175*100/C164</f>
        <v>95.704671417260485</v>
      </c>
    </row>
    <row r="176" spans="1:16" ht="18" customHeight="1">
      <c r="A176" s="158" t="s">
        <v>241</v>
      </c>
      <c r="B176" s="158"/>
      <c r="C176" s="151">
        <f>K164</f>
        <v>2615</v>
      </c>
      <c r="D176" s="153">
        <f>C176*100/C164</f>
        <v>51.761678543151227</v>
      </c>
      <c r="E176" s="158"/>
      <c r="F176" s="158" t="s">
        <v>239</v>
      </c>
      <c r="G176" s="158"/>
      <c r="H176" s="151">
        <f>M164</f>
        <v>217</v>
      </c>
      <c r="I176" s="153">
        <f>H176*100/C164</f>
        <v>4.2953285827395087</v>
      </c>
    </row>
    <row r="177" spans="1:9" ht="18" customHeight="1">
      <c r="A177" s="158" t="s">
        <v>239</v>
      </c>
      <c r="B177" s="158"/>
      <c r="C177" s="151">
        <f>M164</f>
        <v>217</v>
      </c>
      <c r="D177" s="153">
        <f>C177*100/C164</f>
        <v>4.2953285827395087</v>
      </c>
      <c r="E177" s="158"/>
      <c r="F177" s="237" t="s">
        <v>341</v>
      </c>
      <c r="G177" s="237"/>
      <c r="H177" s="238">
        <f>O164</f>
        <v>0</v>
      </c>
      <c r="I177" s="239">
        <f>H177*100/C164</f>
        <v>0</v>
      </c>
    </row>
    <row r="178" spans="1:9" ht="18" customHeight="1">
      <c r="A178" s="237" t="s">
        <v>341</v>
      </c>
      <c r="B178" s="237"/>
      <c r="C178" s="238">
        <f>O164</f>
        <v>0</v>
      </c>
      <c r="D178" s="239">
        <f>C178*100/C164</f>
        <v>0</v>
      </c>
      <c r="E178" s="158"/>
      <c r="F178" s="158"/>
      <c r="G178" s="158"/>
      <c r="H178" s="158"/>
      <c r="I178" s="158"/>
    </row>
    <row r="179" spans="1:9" ht="18" customHeight="1"/>
  </sheetData>
  <mergeCells count="42">
    <mergeCell ref="A6:O6"/>
    <mergeCell ref="C9:C10"/>
    <mergeCell ref="A8:A10"/>
    <mergeCell ref="B8:B10"/>
    <mergeCell ref="C8:D8"/>
    <mergeCell ref="I1:O1"/>
    <mergeCell ref="I2:O2"/>
    <mergeCell ref="A2:D2"/>
    <mergeCell ref="A1:D1"/>
    <mergeCell ref="O8:O10"/>
    <mergeCell ref="I3:O3"/>
    <mergeCell ref="A5:O5"/>
    <mergeCell ref="A4:D4"/>
    <mergeCell ref="G9:H9"/>
    <mergeCell ref="I9:J9"/>
    <mergeCell ref="E9:F9"/>
    <mergeCell ref="E8:N8"/>
    <mergeCell ref="M9:N9"/>
    <mergeCell ref="A3:D3"/>
    <mergeCell ref="K9:L9"/>
    <mergeCell ref="D9:D10"/>
    <mergeCell ref="A164:B164"/>
    <mergeCell ref="A104:B104"/>
    <mergeCell ref="A105:D105"/>
    <mergeCell ref="A154:B154"/>
    <mergeCell ref="A11:D11"/>
    <mergeCell ref="A51:B51"/>
    <mergeCell ref="A158:D158"/>
    <mergeCell ref="A160:B160"/>
    <mergeCell ref="A52:D52"/>
    <mergeCell ref="A155:D155"/>
    <mergeCell ref="A157:B157"/>
    <mergeCell ref="A161:D161"/>
    <mergeCell ref="A163:B163"/>
    <mergeCell ref="A173:G173"/>
    <mergeCell ref="J173:O173"/>
    <mergeCell ref="J166:O166"/>
    <mergeCell ref="J167:O167"/>
    <mergeCell ref="A168:G168"/>
    <mergeCell ref="J168:O168"/>
    <mergeCell ref="A170:G170"/>
    <mergeCell ref="J170:O170"/>
  </mergeCells>
  <phoneticPr fontId="2" type="noConversion"/>
  <pageMargins left="0.7" right="0.25" top="0.5" bottom="0.3" header="0" footer="0.25"/>
  <pageSetup paperSize="9" orientation="landscape" horizontalDpi="300" verticalDpi="300" r:id="rId1"/>
  <headerFooter differentFirst="1" scaleWithDoc="0" alignWithMargins="0">
    <oddHeader>&amp;C&amp;P</oddHead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871"/>
  <sheetViews>
    <sheetView view="pageBreakPreview" topLeftCell="A829" zoomScaleNormal="75" zoomScaleSheetLayoutView="100" workbookViewId="0">
      <selection activeCell="O487" sqref="O487:O488"/>
    </sheetView>
  </sheetViews>
  <sheetFormatPr defaultRowHeight="15"/>
  <cols>
    <col min="1" max="1" width="6.625" style="21" customWidth="1"/>
    <col min="2" max="2" width="17.625" style="21" customWidth="1"/>
    <col min="3" max="3" width="8.625" style="21" customWidth="1"/>
    <col min="4" max="4" width="7.625" style="21" customWidth="1"/>
    <col min="5" max="5" width="7.125" style="21" customWidth="1"/>
    <col min="6" max="6" width="8.125" style="21" customWidth="1"/>
    <col min="7" max="7" width="7.125" style="21" customWidth="1"/>
    <col min="8" max="8" width="8.125" style="21" customWidth="1"/>
    <col min="9" max="9" width="7.125" style="21" customWidth="1"/>
    <col min="10" max="10" width="8.125" style="21" customWidth="1"/>
    <col min="11" max="11" width="7.125" style="21" customWidth="1"/>
    <col min="12" max="12" width="8.125" style="21" customWidth="1"/>
    <col min="13" max="13" width="7.125" style="21" customWidth="1"/>
    <col min="14" max="14" width="8.125" style="21" customWidth="1"/>
    <col min="15" max="15" width="16.625" style="21" customWidth="1"/>
    <col min="16" max="16384" width="9" style="22"/>
  </cols>
  <sheetData>
    <row r="1" spans="1:15" ht="15.95" customHeight="1">
      <c r="A1" s="323" t="s">
        <v>22</v>
      </c>
      <c r="B1" s="323"/>
      <c r="C1" s="323"/>
      <c r="D1" s="323"/>
      <c r="E1" s="55"/>
      <c r="I1" s="340" t="s">
        <v>4</v>
      </c>
      <c r="J1" s="340"/>
      <c r="K1" s="340"/>
      <c r="L1" s="340"/>
      <c r="M1" s="340"/>
      <c r="N1" s="340"/>
      <c r="O1" s="340"/>
    </row>
    <row r="2" spans="1:15" ht="15.95" customHeight="1">
      <c r="A2" s="314" t="s">
        <v>48</v>
      </c>
      <c r="B2" s="314"/>
      <c r="C2" s="314"/>
      <c r="D2" s="314"/>
      <c r="E2" s="55"/>
      <c r="I2" s="350" t="s">
        <v>5</v>
      </c>
      <c r="J2" s="350"/>
      <c r="K2" s="350"/>
      <c r="L2" s="350"/>
      <c r="M2" s="350"/>
      <c r="N2" s="350"/>
      <c r="O2" s="350"/>
    </row>
    <row r="3" spans="1:15" ht="15.95" customHeight="1">
      <c r="A3" s="314" t="s">
        <v>49</v>
      </c>
      <c r="B3" s="314"/>
      <c r="C3" s="314"/>
      <c r="D3" s="314"/>
      <c r="E3" s="56"/>
      <c r="I3" s="349"/>
      <c r="J3" s="349"/>
      <c r="K3" s="349"/>
      <c r="L3" s="349"/>
      <c r="M3" s="349"/>
      <c r="N3" s="349"/>
      <c r="O3" s="349"/>
    </row>
    <row r="4" spans="1:15" s="59" customFormat="1" ht="15.95" customHeight="1">
      <c r="A4" s="322"/>
      <c r="B4" s="322"/>
      <c r="C4" s="322"/>
      <c r="D4" s="322"/>
      <c r="E4" s="58"/>
      <c r="F4" s="57"/>
      <c r="G4" s="57"/>
      <c r="H4" s="57"/>
    </row>
    <row r="5" spans="1:15" s="61" customFormat="1" ht="24.95" customHeight="1">
      <c r="A5" s="358" t="s">
        <v>689</v>
      </c>
      <c r="B5" s="358"/>
      <c r="C5" s="358"/>
      <c r="D5" s="358"/>
      <c r="E5" s="358"/>
      <c r="F5" s="358"/>
      <c r="G5" s="358"/>
      <c r="H5" s="358"/>
      <c r="I5" s="358"/>
      <c r="J5" s="358"/>
      <c r="K5" s="358"/>
      <c r="L5" s="358"/>
      <c r="M5" s="358"/>
      <c r="N5" s="358"/>
      <c r="O5" s="358"/>
    </row>
    <row r="6" spans="1:15" s="66" customFormat="1" ht="20.100000000000001" customHeight="1">
      <c r="A6" s="368" t="s">
        <v>233</v>
      </c>
      <c r="B6" s="368"/>
      <c r="C6" s="368"/>
      <c r="D6" s="368"/>
      <c r="E6" s="368"/>
      <c r="F6" s="368"/>
      <c r="G6" s="368"/>
      <c r="H6" s="368"/>
      <c r="I6" s="368"/>
      <c r="J6" s="368"/>
      <c r="K6" s="368"/>
      <c r="L6" s="368"/>
      <c r="M6" s="368"/>
      <c r="N6" s="368"/>
      <c r="O6" s="368"/>
    </row>
    <row r="7" spans="1:15" s="61" customFormat="1" ht="9.9499999999999993" customHeight="1">
      <c r="A7" s="62"/>
      <c r="B7" s="62"/>
      <c r="C7" s="62"/>
      <c r="D7" s="62"/>
      <c r="E7" s="62"/>
      <c r="F7" s="62"/>
      <c r="G7" s="62"/>
      <c r="H7" s="62"/>
      <c r="I7" s="62"/>
      <c r="J7" s="62"/>
      <c r="K7" s="62"/>
      <c r="L7" s="62"/>
      <c r="M7" s="62"/>
      <c r="N7" s="62"/>
      <c r="O7" s="62"/>
    </row>
    <row r="8" spans="1:15" s="63" customFormat="1" ht="15.95" customHeight="1">
      <c r="A8" s="338" t="s">
        <v>0</v>
      </c>
      <c r="B8" s="338" t="s">
        <v>24</v>
      </c>
      <c r="C8" s="337" t="s">
        <v>6</v>
      </c>
      <c r="D8" s="337"/>
      <c r="E8" s="334" t="s">
        <v>14</v>
      </c>
      <c r="F8" s="335"/>
      <c r="G8" s="335"/>
      <c r="H8" s="335"/>
      <c r="I8" s="335"/>
      <c r="J8" s="335"/>
      <c r="K8" s="335"/>
      <c r="L8" s="335"/>
      <c r="M8" s="335"/>
      <c r="N8" s="335"/>
      <c r="O8" s="309" t="s">
        <v>342</v>
      </c>
    </row>
    <row r="9" spans="1:15" s="63" customFormat="1" ht="15.95" customHeight="1">
      <c r="A9" s="338"/>
      <c r="B9" s="337"/>
      <c r="C9" s="336" t="s">
        <v>7</v>
      </c>
      <c r="D9" s="337" t="s">
        <v>8</v>
      </c>
      <c r="E9" s="337" t="s">
        <v>9</v>
      </c>
      <c r="F9" s="337"/>
      <c r="G9" s="337" t="s">
        <v>10</v>
      </c>
      <c r="H9" s="337"/>
      <c r="I9" s="337" t="s">
        <v>11</v>
      </c>
      <c r="J9" s="337"/>
      <c r="K9" s="337" t="s">
        <v>3</v>
      </c>
      <c r="L9" s="337"/>
      <c r="M9" s="337" t="s">
        <v>12</v>
      </c>
      <c r="N9" s="337"/>
      <c r="O9" s="310"/>
    </row>
    <row r="10" spans="1:15" ht="15.95" customHeight="1">
      <c r="A10" s="338"/>
      <c r="B10" s="337"/>
      <c r="C10" s="336"/>
      <c r="D10" s="337"/>
      <c r="E10" s="64" t="s">
        <v>1</v>
      </c>
      <c r="F10" s="64" t="s">
        <v>2</v>
      </c>
      <c r="G10" s="64" t="s">
        <v>1</v>
      </c>
      <c r="H10" s="64" t="s">
        <v>2</v>
      </c>
      <c r="I10" s="64" t="s">
        <v>1</v>
      </c>
      <c r="J10" s="64" t="s">
        <v>2</v>
      </c>
      <c r="K10" s="64" t="s">
        <v>1</v>
      </c>
      <c r="L10" s="64" t="s">
        <v>2</v>
      </c>
      <c r="M10" s="64" t="s">
        <v>1</v>
      </c>
      <c r="N10" s="64" t="s">
        <v>2</v>
      </c>
      <c r="O10" s="311"/>
    </row>
    <row r="11" spans="1:15" ht="17.45" customHeight="1">
      <c r="A11" s="100"/>
      <c r="B11" s="99" t="s">
        <v>180</v>
      </c>
      <c r="C11" s="98"/>
      <c r="D11" s="101"/>
      <c r="E11" s="103"/>
      <c r="F11" s="104"/>
      <c r="G11" s="104"/>
      <c r="H11" s="104"/>
      <c r="I11" s="104"/>
      <c r="J11" s="104"/>
      <c r="K11" s="104"/>
      <c r="L11" s="104"/>
      <c r="M11" s="104"/>
      <c r="N11" s="104"/>
      <c r="O11" s="102"/>
    </row>
    <row r="12" spans="1:15" s="66" customFormat="1" ht="17.45" customHeight="1">
      <c r="A12" s="351" t="s">
        <v>182</v>
      </c>
      <c r="B12" s="352"/>
      <c r="C12" s="352"/>
      <c r="D12" s="352"/>
      <c r="E12" s="347"/>
      <c r="F12" s="348"/>
      <c r="G12" s="348"/>
      <c r="H12" s="348"/>
      <c r="I12" s="348"/>
      <c r="J12" s="348"/>
      <c r="K12" s="348"/>
      <c r="L12" s="348"/>
      <c r="M12" s="348"/>
      <c r="N12" s="348"/>
      <c r="O12" s="65"/>
    </row>
    <row r="13" spans="1:15" s="16" customFormat="1" ht="17.45" customHeight="1">
      <c r="A13" s="49">
        <v>1</v>
      </c>
      <c r="B13" s="52" t="s">
        <v>282</v>
      </c>
      <c r="C13" s="50">
        <f t="shared" ref="C13:C18" si="0">SUM(E13,G13,I13,K13,M13,O13)</f>
        <v>45</v>
      </c>
      <c r="D13" s="131"/>
      <c r="E13" s="49">
        <v>10</v>
      </c>
      <c r="F13" s="38">
        <f t="shared" ref="F13:F20" si="1">E13*100/C13</f>
        <v>22.222222222222221</v>
      </c>
      <c r="G13" s="49">
        <v>35</v>
      </c>
      <c r="H13" s="38">
        <f t="shared" ref="H13:H20" si="2">G13*100/C13</f>
        <v>77.777777777777771</v>
      </c>
      <c r="I13" s="49">
        <v>0</v>
      </c>
      <c r="J13" s="38">
        <f t="shared" ref="J13:J20" si="3">I13*100/C13</f>
        <v>0</v>
      </c>
      <c r="K13" s="49">
        <v>0</v>
      </c>
      <c r="L13" s="38">
        <f t="shared" ref="L13:L20" si="4">K13*100/C13</f>
        <v>0</v>
      </c>
      <c r="M13" s="49">
        <v>0</v>
      </c>
      <c r="N13" s="38">
        <f t="shared" ref="N13:N20" si="5">M13*100/C13</f>
        <v>0</v>
      </c>
      <c r="O13" s="54"/>
    </row>
    <row r="14" spans="1:15" s="16" customFormat="1" ht="17.45" customHeight="1">
      <c r="A14" s="49">
        <v>2</v>
      </c>
      <c r="B14" s="52" t="s">
        <v>283</v>
      </c>
      <c r="C14" s="50">
        <f t="shared" si="0"/>
        <v>46</v>
      </c>
      <c r="D14" s="131"/>
      <c r="E14" s="49">
        <v>8</v>
      </c>
      <c r="F14" s="38">
        <f t="shared" si="1"/>
        <v>17.391304347826086</v>
      </c>
      <c r="G14" s="49">
        <v>32</v>
      </c>
      <c r="H14" s="38">
        <f t="shared" si="2"/>
        <v>69.565217391304344</v>
      </c>
      <c r="I14" s="49">
        <v>3</v>
      </c>
      <c r="J14" s="38">
        <f t="shared" si="3"/>
        <v>6.5217391304347823</v>
      </c>
      <c r="K14" s="49">
        <v>2</v>
      </c>
      <c r="L14" s="38">
        <f t="shared" si="4"/>
        <v>4.3478260869565215</v>
      </c>
      <c r="M14" s="49">
        <v>1</v>
      </c>
      <c r="N14" s="38">
        <f t="shared" si="5"/>
        <v>2.1739130434782608</v>
      </c>
      <c r="O14" s="54"/>
    </row>
    <row r="15" spans="1:15" s="16" customFormat="1" ht="17.45" customHeight="1">
      <c r="A15" s="49">
        <v>3</v>
      </c>
      <c r="B15" s="255" t="s">
        <v>416</v>
      </c>
      <c r="C15" s="50">
        <f t="shared" si="0"/>
        <v>42</v>
      </c>
      <c r="D15" s="131"/>
      <c r="E15" s="49">
        <v>0</v>
      </c>
      <c r="F15" s="38">
        <f t="shared" si="1"/>
        <v>0</v>
      </c>
      <c r="G15" s="49">
        <v>4</v>
      </c>
      <c r="H15" s="38">
        <f t="shared" si="2"/>
        <v>9.5238095238095237</v>
      </c>
      <c r="I15" s="49">
        <v>1</v>
      </c>
      <c r="J15" s="38">
        <f t="shared" si="3"/>
        <v>2.3809523809523809</v>
      </c>
      <c r="K15" s="49">
        <v>35</v>
      </c>
      <c r="L15" s="38">
        <f t="shared" si="4"/>
        <v>83.333333333333329</v>
      </c>
      <c r="M15" s="49">
        <v>2</v>
      </c>
      <c r="N15" s="38">
        <f t="shared" si="5"/>
        <v>4.7619047619047619</v>
      </c>
      <c r="O15" s="54"/>
    </row>
    <row r="16" spans="1:15" s="16" customFormat="1" ht="17.45" customHeight="1">
      <c r="A16" s="49">
        <v>4</v>
      </c>
      <c r="B16" s="255" t="s">
        <v>417</v>
      </c>
      <c r="C16" s="50">
        <f t="shared" si="0"/>
        <v>29</v>
      </c>
      <c r="D16" s="131"/>
      <c r="E16" s="49">
        <v>0</v>
      </c>
      <c r="F16" s="38">
        <f t="shared" si="1"/>
        <v>0</v>
      </c>
      <c r="G16" s="49">
        <v>2</v>
      </c>
      <c r="H16" s="38">
        <f t="shared" si="2"/>
        <v>6.8965517241379306</v>
      </c>
      <c r="I16" s="49">
        <v>2</v>
      </c>
      <c r="J16" s="38">
        <f t="shared" si="3"/>
        <v>6.8965517241379306</v>
      </c>
      <c r="K16" s="49">
        <v>25</v>
      </c>
      <c r="L16" s="38">
        <f t="shared" si="4"/>
        <v>86.206896551724142</v>
      </c>
      <c r="M16" s="49">
        <v>0</v>
      </c>
      <c r="N16" s="38">
        <f t="shared" si="5"/>
        <v>0</v>
      </c>
      <c r="O16" s="54"/>
    </row>
    <row r="17" spans="1:15" s="16" customFormat="1" ht="17.45" customHeight="1">
      <c r="A17" s="49">
        <v>5</v>
      </c>
      <c r="B17" s="255" t="s">
        <v>600</v>
      </c>
      <c r="C17" s="50">
        <f t="shared" si="0"/>
        <v>52</v>
      </c>
      <c r="D17" s="131"/>
      <c r="E17" s="49">
        <v>0</v>
      </c>
      <c r="F17" s="38">
        <f t="shared" si="1"/>
        <v>0</v>
      </c>
      <c r="G17" s="49">
        <v>3</v>
      </c>
      <c r="H17" s="38">
        <f t="shared" si="2"/>
        <v>5.7692307692307692</v>
      </c>
      <c r="I17" s="49">
        <v>13</v>
      </c>
      <c r="J17" s="38">
        <f t="shared" si="3"/>
        <v>25</v>
      </c>
      <c r="K17" s="49">
        <v>31</v>
      </c>
      <c r="L17" s="38">
        <f t="shared" si="4"/>
        <v>59.615384615384613</v>
      </c>
      <c r="M17" s="49">
        <v>5</v>
      </c>
      <c r="N17" s="38">
        <f t="shared" si="5"/>
        <v>9.615384615384615</v>
      </c>
      <c r="O17" s="54"/>
    </row>
    <row r="18" spans="1:15" s="16" customFormat="1" ht="17.45" customHeight="1">
      <c r="A18" s="49">
        <v>6</v>
      </c>
      <c r="B18" s="255" t="s">
        <v>601</v>
      </c>
      <c r="C18" s="50">
        <f t="shared" si="0"/>
        <v>54</v>
      </c>
      <c r="D18" s="131"/>
      <c r="E18" s="49">
        <v>0</v>
      </c>
      <c r="F18" s="38">
        <f t="shared" si="1"/>
        <v>0</v>
      </c>
      <c r="G18" s="49">
        <v>3</v>
      </c>
      <c r="H18" s="38">
        <f t="shared" si="2"/>
        <v>5.5555555555555554</v>
      </c>
      <c r="I18" s="49">
        <v>21</v>
      </c>
      <c r="J18" s="38">
        <f t="shared" si="3"/>
        <v>38.888888888888886</v>
      </c>
      <c r="K18" s="49">
        <v>29</v>
      </c>
      <c r="L18" s="38">
        <f t="shared" si="4"/>
        <v>53.703703703703702</v>
      </c>
      <c r="M18" s="49">
        <v>1</v>
      </c>
      <c r="N18" s="38">
        <f t="shared" si="5"/>
        <v>1.8518518518518519</v>
      </c>
      <c r="O18" s="54"/>
    </row>
    <row r="19" spans="1:15" s="16" customFormat="1" ht="17.45" customHeight="1">
      <c r="A19" s="49">
        <v>7</v>
      </c>
      <c r="B19" s="255" t="s">
        <v>657</v>
      </c>
      <c r="C19" s="50">
        <f>SUM(E19,G19,I19,K19,M19,O19)</f>
        <v>13</v>
      </c>
      <c r="D19" s="133"/>
      <c r="E19" s="49">
        <v>1</v>
      </c>
      <c r="F19" s="38">
        <f t="shared" si="1"/>
        <v>7.6923076923076925</v>
      </c>
      <c r="G19" s="49">
        <v>3</v>
      </c>
      <c r="H19" s="38">
        <f t="shared" si="2"/>
        <v>23.076923076923077</v>
      </c>
      <c r="I19" s="49">
        <v>3</v>
      </c>
      <c r="J19" s="38">
        <f t="shared" si="3"/>
        <v>23.076923076923077</v>
      </c>
      <c r="K19" s="49">
        <v>6</v>
      </c>
      <c r="L19" s="38">
        <f t="shared" si="4"/>
        <v>46.153846153846153</v>
      </c>
      <c r="M19" s="49">
        <v>0</v>
      </c>
      <c r="N19" s="38">
        <f t="shared" si="5"/>
        <v>0</v>
      </c>
      <c r="O19" s="54"/>
    </row>
    <row r="20" spans="1:15" s="16" customFormat="1" ht="17.45" customHeight="1">
      <c r="A20" s="49">
        <v>8</v>
      </c>
      <c r="B20" s="196" t="s">
        <v>493</v>
      </c>
      <c r="C20" s="50">
        <f>SUM(E20,G20,I20,K20,M20,O20)</f>
        <v>54</v>
      </c>
      <c r="D20" s="131"/>
      <c r="E20" s="36">
        <v>0</v>
      </c>
      <c r="F20" s="38">
        <f t="shared" si="1"/>
        <v>0</v>
      </c>
      <c r="G20" s="36">
        <v>4</v>
      </c>
      <c r="H20" s="38">
        <f t="shared" si="2"/>
        <v>7.4074074074074074</v>
      </c>
      <c r="I20" s="36">
        <v>14</v>
      </c>
      <c r="J20" s="38">
        <f t="shared" si="3"/>
        <v>25.925925925925927</v>
      </c>
      <c r="K20" s="36">
        <v>27</v>
      </c>
      <c r="L20" s="38">
        <f t="shared" si="4"/>
        <v>50</v>
      </c>
      <c r="M20" s="36">
        <v>9</v>
      </c>
      <c r="N20" s="38">
        <f t="shared" si="5"/>
        <v>16.666666666666668</v>
      </c>
      <c r="O20" s="53"/>
    </row>
    <row r="21" spans="1:15" s="67" customFormat="1" ht="17.45" customHeight="1">
      <c r="A21" s="339" t="s">
        <v>694</v>
      </c>
      <c r="B21" s="339"/>
      <c r="C21" s="28">
        <f>SUM(C13:C20)</f>
        <v>335</v>
      </c>
      <c r="D21" s="28">
        <f>SUM(D13:D20)</f>
        <v>0</v>
      </c>
      <c r="E21" s="28">
        <f>SUM(E13:E20)</f>
        <v>19</v>
      </c>
      <c r="F21" s="42">
        <f t="shared" ref="F21" si="6">E21*100/C21</f>
        <v>5.6716417910447765</v>
      </c>
      <c r="G21" s="28">
        <f>SUM(G13:G20)</f>
        <v>86</v>
      </c>
      <c r="H21" s="42">
        <f t="shared" ref="H21" si="7">G21*100/C21</f>
        <v>25.671641791044777</v>
      </c>
      <c r="I21" s="28">
        <f>SUM(I13:I20)</f>
        <v>57</v>
      </c>
      <c r="J21" s="42">
        <f t="shared" ref="J21" si="8">I21*100/C21</f>
        <v>17.014925373134329</v>
      </c>
      <c r="K21" s="28">
        <f>SUM(K13:K20)</f>
        <v>155</v>
      </c>
      <c r="L21" s="72">
        <f t="shared" ref="L21" si="9">K21*100/C21</f>
        <v>46.268656716417908</v>
      </c>
      <c r="M21" s="28">
        <f>SUM(M13:M20)</f>
        <v>18</v>
      </c>
      <c r="N21" s="42">
        <f t="shared" ref="N21" si="10">M21*100/C21</f>
        <v>5.3731343283582094</v>
      </c>
      <c r="O21" s="28">
        <f>SUM(O13:O20)</f>
        <v>0</v>
      </c>
    </row>
    <row r="22" spans="1:15" s="66" customFormat="1" ht="17.45" customHeight="1">
      <c r="A22" s="351" t="s">
        <v>183</v>
      </c>
      <c r="B22" s="352"/>
      <c r="C22" s="352"/>
      <c r="D22" s="352"/>
      <c r="E22" s="347"/>
      <c r="F22" s="348"/>
      <c r="G22" s="348"/>
      <c r="H22" s="348"/>
      <c r="I22" s="348"/>
      <c r="J22" s="348"/>
      <c r="K22" s="348"/>
      <c r="L22" s="348"/>
      <c r="M22" s="348"/>
      <c r="N22" s="348"/>
      <c r="O22" s="65"/>
    </row>
    <row r="23" spans="1:15" s="16" customFormat="1" ht="17.45" customHeight="1">
      <c r="A23" s="49">
        <v>1</v>
      </c>
      <c r="B23" s="52" t="s">
        <v>284</v>
      </c>
      <c r="C23" s="50">
        <f t="shared" ref="C23:C29" si="11">SUM(E23,G23,I23,K23,M23,O23)</f>
        <v>42</v>
      </c>
      <c r="D23" s="131">
        <v>2</v>
      </c>
      <c r="E23" s="49">
        <v>22</v>
      </c>
      <c r="F23" s="38">
        <f t="shared" ref="F23:F29" si="12">E23*100/C23</f>
        <v>52.38095238095238</v>
      </c>
      <c r="G23" s="49">
        <v>17</v>
      </c>
      <c r="H23" s="38">
        <f t="shared" ref="H23:H29" si="13">G23*100/C23</f>
        <v>40.476190476190474</v>
      </c>
      <c r="I23" s="49">
        <v>3</v>
      </c>
      <c r="J23" s="38">
        <f t="shared" ref="J23:J29" si="14">I23*100/C23</f>
        <v>7.1428571428571432</v>
      </c>
      <c r="K23" s="49">
        <v>0</v>
      </c>
      <c r="L23" s="38">
        <f t="shared" ref="L23:L29" si="15">K23*100/C23</f>
        <v>0</v>
      </c>
      <c r="M23" s="49">
        <v>0</v>
      </c>
      <c r="N23" s="38">
        <f t="shared" ref="N23:N29" si="16">M23*100/C23</f>
        <v>0</v>
      </c>
      <c r="O23" s="54"/>
    </row>
    <row r="24" spans="1:15" s="16" customFormat="1" ht="17.45" customHeight="1">
      <c r="A24" s="49">
        <v>2</v>
      </c>
      <c r="B24" s="52" t="s">
        <v>285</v>
      </c>
      <c r="C24" s="50">
        <f t="shared" si="11"/>
        <v>40</v>
      </c>
      <c r="D24" s="131">
        <v>1</v>
      </c>
      <c r="E24" s="49">
        <v>29</v>
      </c>
      <c r="F24" s="38">
        <f t="shared" si="12"/>
        <v>72.5</v>
      </c>
      <c r="G24" s="49">
        <v>11</v>
      </c>
      <c r="H24" s="38">
        <f t="shared" si="13"/>
        <v>27.5</v>
      </c>
      <c r="I24" s="49">
        <v>0</v>
      </c>
      <c r="J24" s="38">
        <f t="shared" si="14"/>
        <v>0</v>
      </c>
      <c r="K24" s="49">
        <v>0</v>
      </c>
      <c r="L24" s="38">
        <f t="shared" si="15"/>
        <v>0</v>
      </c>
      <c r="M24" s="49">
        <v>0</v>
      </c>
      <c r="N24" s="38">
        <f t="shared" si="16"/>
        <v>0</v>
      </c>
      <c r="O24" s="53"/>
    </row>
    <row r="25" spans="1:15" s="16" customFormat="1" ht="17.45" customHeight="1">
      <c r="A25" s="49">
        <v>3</v>
      </c>
      <c r="B25" s="255" t="s">
        <v>418</v>
      </c>
      <c r="C25" s="50">
        <f t="shared" si="11"/>
        <v>40</v>
      </c>
      <c r="D25" s="131"/>
      <c r="E25" s="49">
        <v>0</v>
      </c>
      <c r="F25" s="38">
        <f t="shared" si="12"/>
        <v>0</v>
      </c>
      <c r="G25" s="49">
        <v>4</v>
      </c>
      <c r="H25" s="38">
        <f t="shared" si="13"/>
        <v>10</v>
      </c>
      <c r="I25" s="49">
        <v>5</v>
      </c>
      <c r="J25" s="38">
        <f t="shared" si="14"/>
        <v>12.5</v>
      </c>
      <c r="K25" s="49">
        <v>29</v>
      </c>
      <c r="L25" s="38">
        <f t="shared" si="15"/>
        <v>72.5</v>
      </c>
      <c r="M25" s="49">
        <v>2</v>
      </c>
      <c r="N25" s="38">
        <f t="shared" si="16"/>
        <v>5</v>
      </c>
      <c r="O25" s="54"/>
    </row>
    <row r="26" spans="1:15" s="16" customFormat="1" ht="17.45" customHeight="1">
      <c r="A26" s="49">
        <v>4</v>
      </c>
      <c r="B26" s="255" t="s">
        <v>419</v>
      </c>
      <c r="C26" s="50">
        <f t="shared" si="11"/>
        <v>26</v>
      </c>
      <c r="D26" s="131"/>
      <c r="E26" s="49">
        <v>0</v>
      </c>
      <c r="F26" s="38">
        <f t="shared" si="12"/>
        <v>0</v>
      </c>
      <c r="G26" s="49">
        <v>2</v>
      </c>
      <c r="H26" s="38">
        <f t="shared" si="13"/>
        <v>7.6923076923076925</v>
      </c>
      <c r="I26" s="49">
        <v>4</v>
      </c>
      <c r="J26" s="38">
        <f t="shared" si="14"/>
        <v>15.384615384615385</v>
      </c>
      <c r="K26" s="49">
        <v>20</v>
      </c>
      <c r="L26" s="38">
        <f t="shared" si="15"/>
        <v>76.92307692307692</v>
      </c>
      <c r="M26" s="49">
        <v>0</v>
      </c>
      <c r="N26" s="38">
        <f t="shared" si="16"/>
        <v>0</v>
      </c>
      <c r="O26" s="54"/>
    </row>
    <row r="27" spans="1:15" s="16" customFormat="1" ht="17.45" customHeight="1">
      <c r="A27" s="49">
        <v>5</v>
      </c>
      <c r="B27" s="255" t="s">
        <v>476</v>
      </c>
      <c r="C27" s="50">
        <f t="shared" si="11"/>
        <v>13</v>
      </c>
      <c r="D27" s="133"/>
      <c r="E27" s="49">
        <v>0</v>
      </c>
      <c r="F27" s="38">
        <f t="shared" si="12"/>
        <v>0</v>
      </c>
      <c r="G27" s="49">
        <v>1</v>
      </c>
      <c r="H27" s="38">
        <f t="shared" si="13"/>
        <v>7.6923076923076925</v>
      </c>
      <c r="I27" s="49">
        <v>3</v>
      </c>
      <c r="J27" s="38">
        <f t="shared" si="14"/>
        <v>23.076923076923077</v>
      </c>
      <c r="K27" s="49">
        <v>9</v>
      </c>
      <c r="L27" s="38">
        <f t="shared" si="15"/>
        <v>69.230769230769226</v>
      </c>
      <c r="M27" s="49">
        <v>0</v>
      </c>
      <c r="N27" s="38">
        <f t="shared" si="16"/>
        <v>0</v>
      </c>
      <c r="O27" s="53"/>
    </row>
    <row r="28" spans="1:15" s="16" customFormat="1" ht="17.45" customHeight="1">
      <c r="A28" s="49">
        <v>6</v>
      </c>
      <c r="B28" s="255" t="s">
        <v>602</v>
      </c>
      <c r="C28" s="50">
        <f t="shared" si="11"/>
        <v>35</v>
      </c>
      <c r="D28" s="131"/>
      <c r="E28" s="49">
        <v>0</v>
      </c>
      <c r="F28" s="38">
        <f t="shared" si="12"/>
        <v>0</v>
      </c>
      <c r="G28" s="49">
        <v>1</v>
      </c>
      <c r="H28" s="38">
        <f t="shared" si="13"/>
        <v>2.8571428571428572</v>
      </c>
      <c r="I28" s="49">
        <v>7</v>
      </c>
      <c r="J28" s="38">
        <f t="shared" si="14"/>
        <v>20</v>
      </c>
      <c r="K28" s="49">
        <v>24</v>
      </c>
      <c r="L28" s="38">
        <f t="shared" si="15"/>
        <v>68.571428571428569</v>
      </c>
      <c r="M28" s="49">
        <v>3</v>
      </c>
      <c r="N28" s="38">
        <f t="shared" si="16"/>
        <v>8.5714285714285712</v>
      </c>
      <c r="O28" s="53"/>
    </row>
    <row r="29" spans="1:15" s="16" customFormat="1" ht="17.45" customHeight="1">
      <c r="A29" s="49">
        <v>7</v>
      </c>
      <c r="B29" s="255" t="s">
        <v>603</v>
      </c>
      <c r="C29" s="50">
        <f t="shared" si="11"/>
        <v>28</v>
      </c>
      <c r="D29" s="131"/>
      <c r="E29" s="49">
        <v>0</v>
      </c>
      <c r="F29" s="38">
        <f t="shared" si="12"/>
        <v>0</v>
      </c>
      <c r="G29" s="49">
        <v>0</v>
      </c>
      <c r="H29" s="38">
        <f t="shared" si="13"/>
        <v>0</v>
      </c>
      <c r="I29" s="49">
        <v>4</v>
      </c>
      <c r="J29" s="38">
        <f t="shared" si="14"/>
        <v>14.285714285714286</v>
      </c>
      <c r="K29" s="49">
        <v>20</v>
      </c>
      <c r="L29" s="38">
        <f t="shared" si="15"/>
        <v>71.428571428571431</v>
      </c>
      <c r="M29" s="49">
        <v>4</v>
      </c>
      <c r="N29" s="38">
        <f t="shared" si="16"/>
        <v>14.285714285714286</v>
      </c>
      <c r="O29" s="53"/>
    </row>
    <row r="30" spans="1:15" s="16" customFormat="1" ht="17.45" customHeight="1">
      <c r="A30" s="49">
        <v>8</v>
      </c>
      <c r="B30" s="196" t="s">
        <v>494</v>
      </c>
      <c r="C30" s="50">
        <f t="shared" ref="C30" si="17">SUM(E30,G30,I30,K30,M30,O30)</f>
        <v>23</v>
      </c>
      <c r="D30" s="131">
        <v>1</v>
      </c>
      <c r="E30" s="36">
        <v>0</v>
      </c>
      <c r="F30" s="38">
        <f t="shared" ref="F30" si="18">E30*100/C30</f>
        <v>0</v>
      </c>
      <c r="G30" s="36">
        <v>0</v>
      </c>
      <c r="H30" s="38">
        <f t="shared" ref="H30" si="19">G30*100/C30</f>
        <v>0</v>
      </c>
      <c r="I30" s="36">
        <v>5</v>
      </c>
      <c r="J30" s="38">
        <f t="shared" ref="J30" si="20">I30*100/C30</f>
        <v>21.739130434782609</v>
      </c>
      <c r="K30" s="36">
        <v>15</v>
      </c>
      <c r="L30" s="38">
        <f t="shared" ref="L30" si="21">K30*100/C30</f>
        <v>65.217391304347828</v>
      </c>
      <c r="M30" s="36">
        <v>3</v>
      </c>
      <c r="N30" s="38">
        <f t="shared" ref="N30" si="22">M30*100/C30</f>
        <v>13.043478260869565</v>
      </c>
      <c r="O30" s="53"/>
    </row>
    <row r="31" spans="1:15" s="67" customFormat="1" ht="17.45" customHeight="1">
      <c r="A31" s="367" t="s">
        <v>540</v>
      </c>
      <c r="B31" s="367"/>
      <c r="C31" s="41">
        <f>SUM(C23:C30)</f>
        <v>247</v>
      </c>
      <c r="D31" s="41">
        <f>SUM(D23:D30)</f>
        <v>4</v>
      </c>
      <c r="E31" s="41">
        <f>SUM(E23:E30)</f>
        <v>51</v>
      </c>
      <c r="F31" s="42">
        <f t="shared" ref="F31" si="23">E31*100/C31</f>
        <v>20.647773279352226</v>
      </c>
      <c r="G31" s="41">
        <f>SUM(G23:G30)</f>
        <v>36</v>
      </c>
      <c r="H31" s="42">
        <f t="shared" ref="H31" si="24">G31*100/C31</f>
        <v>14.574898785425102</v>
      </c>
      <c r="I31" s="41">
        <f>SUM(I23:I30)</f>
        <v>31</v>
      </c>
      <c r="J31" s="42">
        <f t="shared" ref="J31" si="25">I31*100/C31</f>
        <v>12.550607287449393</v>
      </c>
      <c r="K31" s="41">
        <f>SUM(K23:K30)</f>
        <v>117</v>
      </c>
      <c r="L31" s="42">
        <f t="shared" ref="L31" si="26">K31*100/C31</f>
        <v>47.368421052631582</v>
      </c>
      <c r="M31" s="41">
        <f>SUM(M23:M30)</f>
        <v>12</v>
      </c>
      <c r="N31" s="42">
        <f t="shared" ref="N31" si="27">M31*100/C31</f>
        <v>4.8582995951417001</v>
      </c>
      <c r="O31" s="41">
        <f>SUM(O23:O30)</f>
        <v>0</v>
      </c>
    </row>
    <row r="32" spans="1:15" s="63" customFormat="1" ht="18" customHeight="1">
      <c r="A32" s="338" t="s">
        <v>0</v>
      </c>
      <c r="B32" s="338" t="s">
        <v>24</v>
      </c>
      <c r="C32" s="337" t="s">
        <v>6</v>
      </c>
      <c r="D32" s="337"/>
      <c r="E32" s="334" t="s">
        <v>14</v>
      </c>
      <c r="F32" s="335"/>
      <c r="G32" s="335"/>
      <c r="H32" s="335"/>
      <c r="I32" s="335"/>
      <c r="J32" s="335"/>
      <c r="K32" s="335"/>
      <c r="L32" s="335"/>
      <c r="M32" s="335"/>
      <c r="N32" s="335"/>
      <c r="O32" s="309" t="s">
        <v>342</v>
      </c>
    </row>
    <row r="33" spans="1:15" s="63" customFormat="1" ht="18" customHeight="1">
      <c r="A33" s="338"/>
      <c r="B33" s="337"/>
      <c r="C33" s="336" t="s">
        <v>7</v>
      </c>
      <c r="D33" s="337" t="s">
        <v>8</v>
      </c>
      <c r="E33" s="337" t="s">
        <v>9</v>
      </c>
      <c r="F33" s="337"/>
      <c r="G33" s="337" t="s">
        <v>10</v>
      </c>
      <c r="H33" s="337"/>
      <c r="I33" s="337" t="s">
        <v>11</v>
      </c>
      <c r="J33" s="337"/>
      <c r="K33" s="337" t="s">
        <v>3</v>
      </c>
      <c r="L33" s="337"/>
      <c r="M33" s="337" t="s">
        <v>12</v>
      </c>
      <c r="N33" s="337"/>
      <c r="O33" s="310"/>
    </row>
    <row r="34" spans="1:15" ht="18" customHeight="1">
      <c r="A34" s="338"/>
      <c r="B34" s="337"/>
      <c r="C34" s="336"/>
      <c r="D34" s="337"/>
      <c r="E34" s="64" t="s">
        <v>1</v>
      </c>
      <c r="F34" s="64" t="s">
        <v>2</v>
      </c>
      <c r="G34" s="64" t="s">
        <v>1</v>
      </c>
      <c r="H34" s="64" t="s">
        <v>2</v>
      </c>
      <c r="I34" s="64" t="s">
        <v>1</v>
      </c>
      <c r="J34" s="64" t="s">
        <v>2</v>
      </c>
      <c r="K34" s="64" t="s">
        <v>1</v>
      </c>
      <c r="L34" s="64" t="s">
        <v>2</v>
      </c>
      <c r="M34" s="64" t="s">
        <v>1</v>
      </c>
      <c r="N34" s="64" t="s">
        <v>2</v>
      </c>
      <c r="O34" s="311"/>
    </row>
    <row r="35" spans="1:15" s="66" customFormat="1" ht="16.5" customHeight="1">
      <c r="A35" s="351" t="s">
        <v>27</v>
      </c>
      <c r="B35" s="352"/>
      <c r="C35" s="352"/>
      <c r="D35" s="352"/>
      <c r="E35" s="347"/>
      <c r="F35" s="348"/>
      <c r="G35" s="348"/>
      <c r="H35" s="348"/>
      <c r="I35" s="348"/>
      <c r="J35" s="348"/>
      <c r="K35" s="348"/>
      <c r="L35" s="348"/>
      <c r="M35" s="348"/>
      <c r="N35" s="348"/>
      <c r="O35" s="65"/>
    </row>
    <row r="36" spans="1:15" s="16" customFormat="1" ht="16.5" customHeight="1">
      <c r="A36" s="49">
        <v>1</v>
      </c>
      <c r="B36" s="52" t="s">
        <v>286</v>
      </c>
      <c r="C36" s="50">
        <f>SUM(E36,G36,I36,K36,M36,O36)</f>
        <v>27</v>
      </c>
      <c r="D36" s="131">
        <v>1</v>
      </c>
      <c r="E36" s="36">
        <v>9</v>
      </c>
      <c r="F36" s="38">
        <f>E36*100/C36</f>
        <v>33.333333333333336</v>
      </c>
      <c r="G36" s="36">
        <v>17</v>
      </c>
      <c r="H36" s="38">
        <f>G36*100/C36</f>
        <v>62.962962962962962</v>
      </c>
      <c r="I36" s="36">
        <v>0</v>
      </c>
      <c r="J36" s="38">
        <f>I36*100/C36</f>
        <v>0</v>
      </c>
      <c r="K36" s="36">
        <v>1</v>
      </c>
      <c r="L36" s="38">
        <f>K36*100/C36</f>
        <v>3.7037037037037037</v>
      </c>
      <c r="M36" s="36">
        <v>0</v>
      </c>
      <c r="N36" s="38">
        <f>M36*100/C36</f>
        <v>0</v>
      </c>
      <c r="O36" s="54"/>
    </row>
    <row r="37" spans="1:15" s="16" customFormat="1" ht="16.5" customHeight="1">
      <c r="A37" s="49">
        <v>2</v>
      </c>
      <c r="B37" s="255" t="s">
        <v>420</v>
      </c>
      <c r="C37" s="50">
        <f>SUM(E37,G37,I37,K37,M37,O37)</f>
        <v>57</v>
      </c>
      <c r="D37" s="131"/>
      <c r="E37" s="36">
        <v>2</v>
      </c>
      <c r="F37" s="38">
        <f>E37*100/C37</f>
        <v>3.5087719298245612</v>
      </c>
      <c r="G37" s="36">
        <v>1</v>
      </c>
      <c r="H37" s="38">
        <f>G37*100/C37</f>
        <v>1.7543859649122806</v>
      </c>
      <c r="I37" s="36">
        <v>2</v>
      </c>
      <c r="J37" s="38">
        <f>I37*100/C37</f>
        <v>3.5087719298245612</v>
      </c>
      <c r="K37" s="36">
        <v>36</v>
      </c>
      <c r="L37" s="38">
        <f>K37*100/C37</f>
        <v>63.157894736842103</v>
      </c>
      <c r="M37" s="36">
        <v>16</v>
      </c>
      <c r="N37" s="38">
        <f>M37*100/C37</f>
        <v>28.07017543859649</v>
      </c>
      <c r="O37" s="53"/>
    </row>
    <row r="38" spans="1:15" s="16" customFormat="1" ht="16.5" customHeight="1">
      <c r="A38" s="49">
        <v>3</v>
      </c>
      <c r="B38" s="196" t="s">
        <v>484</v>
      </c>
      <c r="C38" s="50">
        <f>SUM(E38,G38,I38,K38,M38,O38)</f>
        <v>9</v>
      </c>
      <c r="D38" s="133"/>
      <c r="E38" s="49">
        <v>4</v>
      </c>
      <c r="F38" s="38">
        <f>E38*100/C38</f>
        <v>44.444444444444443</v>
      </c>
      <c r="G38" s="49">
        <v>2</v>
      </c>
      <c r="H38" s="38">
        <f>G38*100/C38</f>
        <v>22.222222222222221</v>
      </c>
      <c r="I38" s="49">
        <v>3</v>
      </c>
      <c r="J38" s="38">
        <f>I38*100/C38</f>
        <v>33.333333333333336</v>
      </c>
      <c r="K38" s="49">
        <v>0</v>
      </c>
      <c r="L38" s="38">
        <f>K38*100/C38</f>
        <v>0</v>
      </c>
      <c r="M38" s="49">
        <v>0</v>
      </c>
      <c r="N38" s="38">
        <f>M38*100/C38</f>
        <v>0</v>
      </c>
      <c r="O38" s="53"/>
    </row>
    <row r="39" spans="1:15" s="16" customFormat="1" ht="16.5" customHeight="1">
      <c r="A39" s="49">
        <v>4</v>
      </c>
      <c r="B39" s="281" t="s">
        <v>486</v>
      </c>
      <c r="C39" s="50">
        <f>SUM(E39,G39,I39,K39,M39,O39)</f>
        <v>13</v>
      </c>
      <c r="D39" s="133"/>
      <c r="E39" s="49">
        <v>1</v>
      </c>
      <c r="F39" s="38">
        <f>E39*100/C39</f>
        <v>7.6923076923076925</v>
      </c>
      <c r="G39" s="49">
        <v>3</v>
      </c>
      <c r="H39" s="38">
        <f>G39*100/C39</f>
        <v>23.076923076923077</v>
      </c>
      <c r="I39" s="49">
        <v>6</v>
      </c>
      <c r="J39" s="38">
        <f>I39*100/C39</f>
        <v>46.153846153846153</v>
      </c>
      <c r="K39" s="49">
        <v>3</v>
      </c>
      <c r="L39" s="38">
        <f>K39*100/C39</f>
        <v>23.076923076923077</v>
      </c>
      <c r="M39" s="49">
        <v>0</v>
      </c>
      <c r="N39" s="38">
        <f>M39*100/C39</f>
        <v>0</v>
      </c>
      <c r="O39" s="53"/>
    </row>
    <row r="40" spans="1:15" s="16" customFormat="1" ht="16.5" customHeight="1">
      <c r="A40" s="49">
        <v>5</v>
      </c>
      <c r="B40" s="255" t="s">
        <v>604</v>
      </c>
      <c r="C40" s="50">
        <f t="shared" ref="C40:C41" si="28">SUM(E40,G40,I40,K40,M40,O40)</f>
        <v>33</v>
      </c>
      <c r="D40" s="131">
        <v>1</v>
      </c>
      <c r="E40" s="36">
        <v>2</v>
      </c>
      <c r="F40" s="38">
        <f t="shared" ref="F40:F42" si="29">E40*100/C40</f>
        <v>6.0606060606060606</v>
      </c>
      <c r="G40" s="36">
        <v>2</v>
      </c>
      <c r="H40" s="38">
        <f t="shared" ref="H40:H42" si="30">G40*100/C40</f>
        <v>6.0606060606060606</v>
      </c>
      <c r="I40" s="36">
        <v>3</v>
      </c>
      <c r="J40" s="38">
        <f t="shared" ref="J40:J42" si="31">I40*100/C40</f>
        <v>9.0909090909090917</v>
      </c>
      <c r="K40" s="36">
        <v>19</v>
      </c>
      <c r="L40" s="38">
        <f t="shared" ref="L40:L42" si="32">K40*100/C40</f>
        <v>57.575757575757578</v>
      </c>
      <c r="M40" s="36">
        <v>7</v>
      </c>
      <c r="N40" s="38">
        <f t="shared" ref="N40:N42" si="33">M40*100/C40</f>
        <v>21.212121212121211</v>
      </c>
      <c r="O40" s="53"/>
    </row>
    <row r="41" spans="1:15" s="16" customFormat="1" ht="16.5" customHeight="1">
      <c r="A41" s="49">
        <v>6</v>
      </c>
      <c r="B41" s="255" t="s">
        <v>644</v>
      </c>
      <c r="C41" s="50">
        <f t="shared" si="28"/>
        <v>13</v>
      </c>
      <c r="D41" s="260">
        <v>1</v>
      </c>
      <c r="E41" s="49">
        <v>1</v>
      </c>
      <c r="F41" s="38">
        <f t="shared" si="29"/>
        <v>7.6923076923076925</v>
      </c>
      <c r="G41" s="49">
        <v>4</v>
      </c>
      <c r="H41" s="38">
        <f t="shared" si="30"/>
        <v>30.76923076923077</v>
      </c>
      <c r="I41" s="49">
        <v>5</v>
      </c>
      <c r="J41" s="38">
        <f t="shared" si="31"/>
        <v>38.46153846153846</v>
      </c>
      <c r="K41" s="49">
        <v>3</v>
      </c>
      <c r="L41" s="38">
        <f t="shared" si="32"/>
        <v>23.076923076923077</v>
      </c>
      <c r="M41" s="49">
        <v>0</v>
      </c>
      <c r="N41" s="38">
        <f t="shared" si="33"/>
        <v>0</v>
      </c>
      <c r="O41" s="53"/>
    </row>
    <row r="42" spans="1:15" s="16" customFormat="1" ht="16.5" customHeight="1">
      <c r="A42" s="49">
        <v>7</v>
      </c>
      <c r="B42" s="255" t="s">
        <v>653</v>
      </c>
      <c r="C42" s="50">
        <f>SUM(E42,G42,I42,K42,M42,O42)</f>
        <v>17</v>
      </c>
      <c r="D42" s="133"/>
      <c r="E42" s="49">
        <v>5</v>
      </c>
      <c r="F42" s="38">
        <f t="shared" si="29"/>
        <v>29.411764705882351</v>
      </c>
      <c r="G42" s="49">
        <v>3</v>
      </c>
      <c r="H42" s="38">
        <f t="shared" si="30"/>
        <v>17.647058823529413</v>
      </c>
      <c r="I42" s="49">
        <v>2</v>
      </c>
      <c r="J42" s="38">
        <f t="shared" si="31"/>
        <v>11.764705882352942</v>
      </c>
      <c r="K42" s="49">
        <v>6</v>
      </c>
      <c r="L42" s="38">
        <f t="shared" si="32"/>
        <v>35.294117647058826</v>
      </c>
      <c r="M42" s="49">
        <v>1</v>
      </c>
      <c r="N42" s="38">
        <f t="shared" si="33"/>
        <v>5.882352941176471</v>
      </c>
      <c r="O42" s="53"/>
    </row>
    <row r="43" spans="1:15" s="67" customFormat="1" ht="16.5" customHeight="1">
      <c r="A43" s="367" t="s">
        <v>329</v>
      </c>
      <c r="B43" s="367"/>
      <c r="C43" s="41">
        <f>SUM(C36:C42)</f>
        <v>169</v>
      </c>
      <c r="D43" s="41">
        <f>SUM(D36:D42)</f>
        <v>3</v>
      </c>
      <c r="E43" s="41">
        <f>SUM(E36:E42)</f>
        <v>24</v>
      </c>
      <c r="F43" s="42">
        <f t="shared" ref="F43" si="34">E43*100/C43</f>
        <v>14.201183431952662</v>
      </c>
      <c r="G43" s="41">
        <f>SUM(G36:G42)</f>
        <v>32</v>
      </c>
      <c r="H43" s="42">
        <f t="shared" ref="H43" si="35">G43*100/C43</f>
        <v>18.934911242603551</v>
      </c>
      <c r="I43" s="41">
        <f>SUM(I36:I42)</f>
        <v>21</v>
      </c>
      <c r="J43" s="42">
        <f t="shared" ref="J43" si="36">I43*100/C43</f>
        <v>12.42603550295858</v>
      </c>
      <c r="K43" s="41">
        <f>SUM(K36:K42)</f>
        <v>68</v>
      </c>
      <c r="L43" s="42">
        <f t="shared" ref="L43" si="37">K43*100/C43</f>
        <v>40.236686390532547</v>
      </c>
      <c r="M43" s="41">
        <f>SUM(M36:M42)</f>
        <v>24</v>
      </c>
      <c r="N43" s="42">
        <f t="shared" ref="N43" si="38">M43*100/C43</f>
        <v>14.201183431952662</v>
      </c>
      <c r="O43" s="41">
        <f>SUM(O36:O42)</f>
        <v>0</v>
      </c>
    </row>
    <row r="44" spans="1:15" s="66" customFormat="1" ht="16.5" customHeight="1">
      <c r="A44" s="351" t="s">
        <v>327</v>
      </c>
      <c r="B44" s="352"/>
      <c r="C44" s="352"/>
      <c r="D44" s="352"/>
      <c r="E44" s="347"/>
      <c r="F44" s="348"/>
      <c r="G44" s="348"/>
      <c r="H44" s="348"/>
      <c r="I44" s="348"/>
      <c r="J44" s="348"/>
      <c r="K44" s="348"/>
      <c r="L44" s="348"/>
      <c r="M44" s="348"/>
      <c r="N44" s="348"/>
      <c r="O44" s="65"/>
    </row>
    <row r="45" spans="1:15" s="16" customFormat="1" ht="16.5" customHeight="1">
      <c r="A45" s="49">
        <v>1</v>
      </c>
      <c r="B45" s="52" t="s">
        <v>287</v>
      </c>
      <c r="C45" s="50">
        <f t="shared" ref="C45:C46" si="39">SUM(E45,G45,I45,K45,M45,O45)</f>
        <v>47</v>
      </c>
      <c r="D45" s="131"/>
      <c r="E45" s="49">
        <v>22</v>
      </c>
      <c r="F45" s="38">
        <f t="shared" ref="F45:F46" si="40">E45*100/C45</f>
        <v>46.808510638297875</v>
      </c>
      <c r="G45" s="49">
        <v>24</v>
      </c>
      <c r="H45" s="38">
        <f t="shared" ref="H45:H46" si="41">G45*100/C45</f>
        <v>51.063829787234042</v>
      </c>
      <c r="I45" s="49">
        <v>1</v>
      </c>
      <c r="J45" s="38">
        <f t="shared" ref="J45:J46" si="42">I45*100/C45</f>
        <v>2.1276595744680851</v>
      </c>
      <c r="K45" s="49">
        <v>0</v>
      </c>
      <c r="L45" s="38">
        <f t="shared" ref="L45:L46" si="43">K45*100/C45</f>
        <v>0</v>
      </c>
      <c r="M45" s="49">
        <v>0</v>
      </c>
      <c r="N45" s="38">
        <f t="shared" ref="N45:N46" si="44">M45*100/C45</f>
        <v>0</v>
      </c>
      <c r="O45" s="53"/>
    </row>
    <row r="46" spans="1:15" s="16" customFormat="1" ht="16.5" customHeight="1">
      <c r="A46" s="49">
        <v>2</v>
      </c>
      <c r="B46" s="255" t="s">
        <v>421</v>
      </c>
      <c r="C46" s="50">
        <f t="shared" si="39"/>
        <v>36</v>
      </c>
      <c r="D46" s="131"/>
      <c r="E46" s="36">
        <v>1</v>
      </c>
      <c r="F46" s="38">
        <f t="shared" si="40"/>
        <v>2.7777777777777777</v>
      </c>
      <c r="G46" s="36">
        <v>2</v>
      </c>
      <c r="H46" s="38">
        <f t="shared" si="41"/>
        <v>5.5555555555555554</v>
      </c>
      <c r="I46" s="36">
        <v>10</v>
      </c>
      <c r="J46" s="38">
        <f t="shared" si="42"/>
        <v>27.777777777777779</v>
      </c>
      <c r="K46" s="36">
        <v>20</v>
      </c>
      <c r="L46" s="38">
        <f t="shared" si="43"/>
        <v>55.555555555555557</v>
      </c>
      <c r="M46" s="36">
        <v>3</v>
      </c>
      <c r="N46" s="38">
        <f t="shared" si="44"/>
        <v>8.3333333333333339</v>
      </c>
      <c r="O46" s="53"/>
    </row>
    <row r="47" spans="1:15" s="16" customFormat="1" ht="16.5" customHeight="1">
      <c r="A47" s="49">
        <v>3</v>
      </c>
      <c r="B47" s="255" t="s">
        <v>422</v>
      </c>
      <c r="C47" s="50">
        <f>SUM(E47,G47,I47,K47,M47,O47)</f>
        <v>27</v>
      </c>
      <c r="D47" s="131"/>
      <c r="E47" s="49">
        <v>0</v>
      </c>
      <c r="F47" s="38">
        <f>E47*100/C47</f>
        <v>0</v>
      </c>
      <c r="G47" s="49">
        <v>7</v>
      </c>
      <c r="H47" s="38">
        <f>G47*100/C47</f>
        <v>25.925925925925927</v>
      </c>
      <c r="I47" s="49">
        <v>7</v>
      </c>
      <c r="J47" s="38">
        <f>I47*100/C47</f>
        <v>25.925925925925927</v>
      </c>
      <c r="K47" s="49">
        <v>13</v>
      </c>
      <c r="L47" s="38">
        <f>K47*100/C47</f>
        <v>48.148148148148145</v>
      </c>
      <c r="M47" s="49">
        <v>0</v>
      </c>
      <c r="N47" s="38">
        <f>M47*100/C47</f>
        <v>0</v>
      </c>
      <c r="O47" s="54"/>
    </row>
    <row r="48" spans="1:15" s="16" customFormat="1" ht="16.5" customHeight="1">
      <c r="A48" s="49">
        <v>4</v>
      </c>
      <c r="B48" s="255" t="s">
        <v>605</v>
      </c>
      <c r="C48" s="50">
        <f t="shared" ref="C48" si="45">SUM(E48,G48,I48,K48,M48,O48)</f>
        <v>45</v>
      </c>
      <c r="D48" s="131">
        <v>1</v>
      </c>
      <c r="E48" s="49">
        <v>0</v>
      </c>
      <c r="F48" s="38">
        <f t="shared" ref="F48" si="46">E48*100/C48</f>
        <v>0</v>
      </c>
      <c r="G48" s="49">
        <v>2</v>
      </c>
      <c r="H48" s="38">
        <f t="shared" ref="H48" si="47">G48*100/C48</f>
        <v>4.4444444444444446</v>
      </c>
      <c r="I48" s="49">
        <v>5</v>
      </c>
      <c r="J48" s="38">
        <f t="shared" ref="J48" si="48">I48*100/C48</f>
        <v>11.111111111111111</v>
      </c>
      <c r="K48" s="49">
        <v>30</v>
      </c>
      <c r="L48" s="38">
        <f t="shared" ref="L48" si="49">K48*100/C48</f>
        <v>66.666666666666671</v>
      </c>
      <c r="M48" s="49">
        <v>8</v>
      </c>
      <c r="N48" s="38">
        <f t="shared" ref="N48" si="50">M48*100/C48</f>
        <v>17.777777777777779</v>
      </c>
      <c r="O48" s="53"/>
    </row>
    <row r="49" spans="1:15" s="67" customFormat="1" ht="16.5" customHeight="1">
      <c r="A49" s="367" t="s">
        <v>44</v>
      </c>
      <c r="B49" s="367"/>
      <c r="C49" s="41">
        <f>SUM(C45:C48)</f>
        <v>155</v>
      </c>
      <c r="D49" s="41">
        <f>SUM(D45:D48)</f>
        <v>1</v>
      </c>
      <c r="E49" s="41">
        <f>SUM(E45:E48)</f>
        <v>23</v>
      </c>
      <c r="F49" s="42">
        <f>E49*100/C49</f>
        <v>14.838709677419354</v>
      </c>
      <c r="G49" s="41">
        <f>SUM(G45:G48)</f>
        <v>35</v>
      </c>
      <c r="H49" s="42">
        <f>G49*100/C49</f>
        <v>22.580645161290324</v>
      </c>
      <c r="I49" s="41">
        <f>SUM(I45:I48)</f>
        <v>23</v>
      </c>
      <c r="J49" s="42">
        <f>I49*100/C49</f>
        <v>14.838709677419354</v>
      </c>
      <c r="K49" s="41">
        <f>SUM(K45:K48)</f>
        <v>63</v>
      </c>
      <c r="L49" s="42">
        <f>K49*100/C49</f>
        <v>40.645161290322584</v>
      </c>
      <c r="M49" s="41">
        <f>SUM(M45:M48)</f>
        <v>11</v>
      </c>
      <c r="N49" s="42">
        <f>M49*100/C49</f>
        <v>7.096774193548387</v>
      </c>
      <c r="O49" s="41">
        <f>SUM(O45:O48)</f>
        <v>0</v>
      </c>
    </row>
    <row r="50" spans="1:15" ht="16.5" customHeight="1">
      <c r="A50" s="100"/>
      <c r="B50" s="99" t="s">
        <v>184</v>
      </c>
      <c r="C50" s="98"/>
      <c r="D50" s="101"/>
      <c r="E50" s="103"/>
      <c r="F50" s="104"/>
      <c r="G50" s="104"/>
      <c r="H50" s="104"/>
      <c r="I50" s="104"/>
      <c r="J50" s="104"/>
      <c r="K50" s="104"/>
      <c r="L50" s="104"/>
      <c r="M50" s="104"/>
      <c r="N50" s="104"/>
      <c r="O50" s="102"/>
    </row>
    <row r="51" spans="1:15" s="66" customFormat="1" ht="16.5" customHeight="1">
      <c r="A51" s="341" t="s">
        <v>42</v>
      </c>
      <c r="B51" s="342"/>
      <c r="C51" s="342"/>
      <c r="D51" s="342"/>
      <c r="E51" s="343"/>
      <c r="F51" s="344"/>
      <c r="G51" s="344"/>
      <c r="H51" s="344"/>
      <c r="I51" s="344"/>
      <c r="J51" s="344"/>
      <c r="K51" s="344"/>
      <c r="L51" s="344"/>
      <c r="M51" s="344"/>
      <c r="N51" s="344"/>
      <c r="O51" s="39"/>
    </row>
    <row r="52" spans="1:15" s="16" customFormat="1" ht="16.5" customHeight="1">
      <c r="A52" s="49">
        <v>1</v>
      </c>
      <c r="B52" s="77" t="s">
        <v>243</v>
      </c>
      <c r="C52" s="51">
        <f>SUM(E52,G52,I52,K52,M52,O52)</f>
        <v>31</v>
      </c>
      <c r="D52" s="135"/>
      <c r="E52" s="36">
        <v>0</v>
      </c>
      <c r="F52" s="37">
        <f t="shared" ref="F52:F58" si="51">E52*100/C52</f>
        <v>0</v>
      </c>
      <c r="G52" s="36">
        <v>6</v>
      </c>
      <c r="H52" s="37">
        <f t="shared" ref="H52:H58" si="52">G52*100/C52</f>
        <v>19.35483870967742</v>
      </c>
      <c r="I52" s="36">
        <v>8</v>
      </c>
      <c r="J52" s="38">
        <f t="shared" ref="J52:J58" si="53">I52*100/C52</f>
        <v>25.806451612903224</v>
      </c>
      <c r="K52" s="36">
        <v>14</v>
      </c>
      <c r="L52" s="38">
        <f t="shared" ref="L52:L58" si="54">K52*100/C52</f>
        <v>45.161290322580648</v>
      </c>
      <c r="M52" s="36">
        <v>3</v>
      </c>
      <c r="N52" s="38">
        <f t="shared" ref="N52:N58" si="55">M52*100/C52</f>
        <v>9.67741935483871</v>
      </c>
      <c r="O52" s="53"/>
    </row>
    <row r="53" spans="1:15" s="16" customFormat="1" ht="16.5" customHeight="1">
      <c r="A53" s="49">
        <v>2</v>
      </c>
      <c r="B53" s="77" t="s">
        <v>244</v>
      </c>
      <c r="C53" s="51">
        <f t="shared" ref="C53" si="56">SUM(E53,G53,I53,K53,M53,O53)</f>
        <v>29</v>
      </c>
      <c r="D53" s="131"/>
      <c r="E53" s="36">
        <v>0</v>
      </c>
      <c r="F53" s="37">
        <f t="shared" si="51"/>
        <v>0</v>
      </c>
      <c r="G53" s="36">
        <v>2</v>
      </c>
      <c r="H53" s="37">
        <f t="shared" si="52"/>
        <v>6.8965517241379306</v>
      </c>
      <c r="I53" s="36">
        <v>9</v>
      </c>
      <c r="J53" s="38">
        <f t="shared" si="53"/>
        <v>31.03448275862069</v>
      </c>
      <c r="K53" s="36">
        <v>15</v>
      </c>
      <c r="L53" s="38">
        <f t="shared" si="54"/>
        <v>51.724137931034484</v>
      </c>
      <c r="M53" s="36">
        <v>3</v>
      </c>
      <c r="N53" s="38">
        <f t="shared" si="55"/>
        <v>10.344827586206897</v>
      </c>
      <c r="O53" s="53"/>
    </row>
    <row r="54" spans="1:15" s="16" customFormat="1" ht="16.5" customHeight="1">
      <c r="A54" s="49">
        <v>3</v>
      </c>
      <c r="B54" s="255" t="s">
        <v>359</v>
      </c>
      <c r="C54" s="51">
        <f>SUM(E54,G54,I54,K54,M54,O54)</f>
        <v>33</v>
      </c>
      <c r="D54" s="135"/>
      <c r="E54" s="36">
        <v>1</v>
      </c>
      <c r="F54" s="37">
        <f t="shared" si="51"/>
        <v>3.0303030303030303</v>
      </c>
      <c r="G54" s="36">
        <v>7</v>
      </c>
      <c r="H54" s="37">
        <f t="shared" si="52"/>
        <v>21.212121212121211</v>
      </c>
      <c r="I54" s="36">
        <v>8</v>
      </c>
      <c r="J54" s="38">
        <f t="shared" si="53"/>
        <v>24.242424242424242</v>
      </c>
      <c r="K54" s="36">
        <v>16</v>
      </c>
      <c r="L54" s="38">
        <f t="shared" si="54"/>
        <v>48.484848484848484</v>
      </c>
      <c r="M54" s="36">
        <v>1</v>
      </c>
      <c r="N54" s="38">
        <f t="shared" si="55"/>
        <v>3.0303030303030303</v>
      </c>
      <c r="O54" s="53"/>
    </row>
    <row r="55" spans="1:15" s="16" customFormat="1" ht="16.5" customHeight="1">
      <c r="A55" s="49">
        <v>4</v>
      </c>
      <c r="B55" s="255" t="s">
        <v>360</v>
      </c>
      <c r="C55" s="51">
        <f t="shared" ref="C55" si="57">SUM(E55,G55,I55,K55,M55,O55)</f>
        <v>29</v>
      </c>
      <c r="D55" s="131"/>
      <c r="E55" s="36">
        <v>1</v>
      </c>
      <c r="F55" s="37">
        <f t="shared" si="51"/>
        <v>3.4482758620689653</v>
      </c>
      <c r="G55" s="36">
        <v>4</v>
      </c>
      <c r="H55" s="37">
        <f t="shared" si="52"/>
        <v>13.793103448275861</v>
      </c>
      <c r="I55" s="36">
        <v>1</v>
      </c>
      <c r="J55" s="38">
        <f t="shared" si="53"/>
        <v>3.4482758620689653</v>
      </c>
      <c r="K55" s="36">
        <v>19</v>
      </c>
      <c r="L55" s="38">
        <f t="shared" si="54"/>
        <v>65.517241379310349</v>
      </c>
      <c r="M55" s="36">
        <v>4</v>
      </c>
      <c r="N55" s="38">
        <f t="shared" si="55"/>
        <v>13.793103448275861</v>
      </c>
      <c r="O55" s="76"/>
    </row>
    <row r="56" spans="1:15" s="16" customFormat="1" ht="16.5" customHeight="1">
      <c r="A56" s="49">
        <v>5</v>
      </c>
      <c r="B56" s="255" t="s">
        <v>548</v>
      </c>
      <c r="C56" s="51">
        <f>SUM(E56,G56,I56,K56,M56,O56)</f>
        <v>43</v>
      </c>
      <c r="D56" s="254"/>
      <c r="E56" s="36">
        <v>0</v>
      </c>
      <c r="F56" s="37">
        <f t="shared" si="51"/>
        <v>0</v>
      </c>
      <c r="G56" s="36">
        <v>3</v>
      </c>
      <c r="H56" s="37">
        <f t="shared" si="52"/>
        <v>6.9767441860465116</v>
      </c>
      <c r="I56" s="36">
        <v>6</v>
      </c>
      <c r="J56" s="38">
        <f t="shared" si="53"/>
        <v>13.953488372093023</v>
      </c>
      <c r="K56" s="36">
        <v>30</v>
      </c>
      <c r="L56" s="38">
        <f t="shared" si="54"/>
        <v>69.767441860465112</v>
      </c>
      <c r="M56" s="36">
        <v>4</v>
      </c>
      <c r="N56" s="38">
        <f t="shared" si="55"/>
        <v>9.3023255813953494</v>
      </c>
      <c r="O56" s="76"/>
    </row>
    <row r="57" spans="1:15" s="16" customFormat="1" ht="16.5" customHeight="1">
      <c r="A57" s="49">
        <v>6</v>
      </c>
      <c r="B57" s="77" t="s">
        <v>410</v>
      </c>
      <c r="C57" s="50">
        <f>SUM(E57,G57,I57,K57,M57,O57)</f>
        <v>17</v>
      </c>
      <c r="D57" s="131">
        <v>4</v>
      </c>
      <c r="E57" s="36">
        <v>0</v>
      </c>
      <c r="F57" s="37">
        <f t="shared" si="51"/>
        <v>0</v>
      </c>
      <c r="G57" s="36">
        <v>2</v>
      </c>
      <c r="H57" s="37">
        <f t="shared" si="52"/>
        <v>11.764705882352942</v>
      </c>
      <c r="I57" s="36">
        <v>7</v>
      </c>
      <c r="J57" s="38">
        <f t="shared" si="53"/>
        <v>41.176470588235297</v>
      </c>
      <c r="K57" s="36">
        <v>7</v>
      </c>
      <c r="L57" s="38">
        <f t="shared" si="54"/>
        <v>41.176470588235297</v>
      </c>
      <c r="M57" s="36">
        <v>1</v>
      </c>
      <c r="N57" s="38">
        <f t="shared" si="55"/>
        <v>5.882352941176471</v>
      </c>
      <c r="O57" s="87"/>
    </row>
    <row r="58" spans="1:15" s="16" customFormat="1" ht="16.5" customHeight="1">
      <c r="A58" s="49">
        <v>7</v>
      </c>
      <c r="B58" s="255" t="s">
        <v>596</v>
      </c>
      <c r="C58" s="50">
        <f>SUM(E58,G58,I58,K58,M58,O58)</f>
        <v>24</v>
      </c>
      <c r="D58" s="131">
        <v>3</v>
      </c>
      <c r="E58" s="36">
        <v>0</v>
      </c>
      <c r="F58" s="37">
        <f t="shared" si="51"/>
        <v>0</v>
      </c>
      <c r="G58" s="36">
        <v>2</v>
      </c>
      <c r="H58" s="37">
        <f t="shared" si="52"/>
        <v>8.3333333333333339</v>
      </c>
      <c r="I58" s="36">
        <v>1</v>
      </c>
      <c r="J58" s="38">
        <f t="shared" si="53"/>
        <v>4.166666666666667</v>
      </c>
      <c r="K58" s="36">
        <v>2</v>
      </c>
      <c r="L58" s="38">
        <f t="shared" si="54"/>
        <v>8.3333333333333339</v>
      </c>
      <c r="M58" s="36">
        <v>19</v>
      </c>
      <c r="N58" s="38">
        <f t="shared" si="55"/>
        <v>79.166666666666671</v>
      </c>
      <c r="O58" s="87"/>
    </row>
    <row r="59" spans="1:15" s="67" customFormat="1" ht="16.5" customHeight="1">
      <c r="A59" s="339" t="s">
        <v>329</v>
      </c>
      <c r="B59" s="339"/>
      <c r="C59" s="28">
        <f>SUM(C52:C58)</f>
        <v>206</v>
      </c>
      <c r="D59" s="28">
        <f>SUM(D52:D58)</f>
        <v>7</v>
      </c>
      <c r="E59" s="28">
        <f>SUM(E52:E58)</f>
        <v>2</v>
      </c>
      <c r="F59" s="42">
        <f t="shared" ref="F59" si="58">E59*100/C59</f>
        <v>0.970873786407767</v>
      </c>
      <c r="G59" s="28">
        <f>SUM(G52:G58)</f>
        <v>26</v>
      </c>
      <c r="H59" s="42">
        <f t="shared" ref="H59" si="59">G59*100/C59</f>
        <v>12.621359223300971</v>
      </c>
      <c r="I59" s="28">
        <f>SUM(I52:I58)</f>
        <v>40</v>
      </c>
      <c r="J59" s="42">
        <f t="shared" ref="J59" si="60">I59*100/C59</f>
        <v>19.417475728155338</v>
      </c>
      <c r="K59" s="28">
        <f>SUM(K52:K58)</f>
        <v>103</v>
      </c>
      <c r="L59" s="42">
        <f t="shared" ref="L59" si="61">K59*100/C59</f>
        <v>50</v>
      </c>
      <c r="M59" s="28">
        <f>SUM(M52:M58)</f>
        <v>35</v>
      </c>
      <c r="N59" s="42">
        <f t="shared" ref="N59" si="62">M59*100/C59</f>
        <v>16.990291262135923</v>
      </c>
      <c r="O59" s="28">
        <f>SUM(O52:O58)</f>
        <v>0</v>
      </c>
    </row>
    <row r="60" spans="1:15" s="66" customFormat="1" ht="18" customHeight="1">
      <c r="A60" s="351" t="s">
        <v>327</v>
      </c>
      <c r="B60" s="352"/>
      <c r="C60" s="352"/>
      <c r="D60" s="352"/>
      <c r="E60" s="343"/>
      <c r="F60" s="344"/>
      <c r="G60" s="344"/>
      <c r="H60" s="344"/>
      <c r="I60" s="344"/>
      <c r="J60" s="344"/>
      <c r="K60" s="344"/>
      <c r="L60" s="344"/>
      <c r="M60" s="344"/>
      <c r="N60" s="344"/>
      <c r="O60" s="39"/>
    </row>
    <row r="61" spans="1:15" s="16" customFormat="1" ht="18" customHeight="1">
      <c r="A61" s="49">
        <v>1</v>
      </c>
      <c r="B61" s="255" t="s">
        <v>364</v>
      </c>
      <c r="C61" s="51">
        <f t="shared" ref="C61:C62" si="63">SUM(E61,G61,I61,K61,M61,O61)</f>
        <v>34</v>
      </c>
      <c r="D61" s="135"/>
      <c r="E61" s="36">
        <v>1</v>
      </c>
      <c r="F61" s="37">
        <f t="shared" ref="F61:F62" si="64">E61*100/C61</f>
        <v>2.9411764705882355</v>
      </c>
      <c r="G61" s="36">
        <v>7</v>
      </c>
      <c r="H61" s="37">
        <f t="shared" ref="H61:H62" si="65">G61*100/C61</f>
        <v>20.588235294117649</v>
      </c>
      <c r="I61" s="36">
        <v>14</v>
      </c>
      <c r="J61" s="38">
        <f t="shared" ref="J61:J62" si="66">I61*100/C61</f>
        <v>41.176470588235297</v>
      </c>
      <c r="K61" s="36">
        <v>12</v>
      </c>
      <c r="L61" s="38">
        <f t="shared" ref="L61:L62" si="67">K61*100/C61</f>
        <v>35.294117647058826</v>
      </c>
      <c r="M61" s="36">
        <v>0</v>
      </c>
      <c r="N61" s="38">
        <f t="shared" ref="N61:N62" si="68">M61*100/C61</f>
        <v>0</v>
      </c>
      <c r="O61" s="76"/>
    </row>
    <row r="62" spans="1:15" s="16" customFormat="1" ht="18" customHeight="1">
      <c r="A62" s="49">
        <v>2</v>
      </c>
      <c r="B62" s="255" t="s">
        <v>551</v>
      </c>
      <c r="C62" s="51">
        <f t="shared" si="63"/>
        <v>25</v>
      </c>
      <c r="D62" s="254">
        <v>1</v>
      </c>
      <c r="E62" s="36">
        <v>0</v>
      </c>
      <c r="F62" s="37">
        <f t="shared" si="64"/>
        <v>0</v>
      </c>
      <c r="G62" s="36">
        <v>1</v>
      </c>
      <c r="H62" s="37">
        <f t="shared" si="65"/>
        <v>4</v>
      </c>
      <c r="I62" s="36">
        <v>5</v>
      </c>
      <c r="J62" s="38">
        <f t="shared" si="66"/>
        <v>20</v>
      </c>
      <c r="K62" s="36">
        <v>12</v>
      </c>
      <c r="L62" s="38">
        <f t="shared" si="67"/>
        <v>48</v>
      </c>
      <c r="M62" s="36">
        <v>7</v>
      </c>
      <c r="N62" s="38">
        <f t="shared" si="68"/>
        <v>28</v>
      </c>
      <c r="O62" s="76"/>
    </row>
    <row r="63" spans="1:15" s="67" customFormat="1" ht="18" customHeight="1">
      <c r="A63" s="367" t="s">
        <v>26</v>
      </c>
      <c r="B63" s="367"/>
      <c r="C63" s="41">
        <f>SUM(C61:C62)</f>
        <v>59</v>
      </c>
      <c r="D63" s="41">
        <f>SUM(D61:D62)</f>
        <v>1</v>
      </c>
      <c r="E63" s="41">
        <f>SUM(E61:E62)</f>
        <v>1</v>
      </c>
      <c r="F63" s="42">
        <f>E63*100/C63</f>
        <v>1.6949152542372881</v>
      </c>
      <c r="G63" s="41">
        <f t="shared" ref="G63:O63" si="69">SUM(G61:G62)</f>
        <v>8</v>
      </c>
      <c r="H63" s="42">
        <f>G63*100/C63</f>
        <v>13.559322033898304</v>
      </c>
      <c r="I63" s="41">
        <f t="shared" si="69"/>
        <v>19</v>
      </c>
      <c r="J63" s="42">
        <f>I63*100/C63</f>
        <v>32.203389830508478</v>
      </c>
      <c r="K63" s="41">
        <f t="shared" si="69"/>
        <v>24</v>
      </c>
      <c r="L63" s="42">
        <f>K63*100/C63</f>
        <v>40.677966101694913</v>
      </c>
      <c r="M63" s="41">
        <f t="shared" si="69"/>
        <v>7</v>
      </c>
      <c r="N63" s="42">
        <f>M63*100/C63</f>
        <v>11.864406779661017</v>
      </c>
      <c r="O63" s="41">
        <f t="shared" si="69"/>
        <v>0</v>
      </c>
    </row>
    <row r="64" spans="1:15" s="63" customFormat="1" ht="17.100000000000001" customHeight="1">
      <c r="A64" s="338" t="s">
        <v>0</v>
      </c>
      <c r="B64" s="338" t="s">
        <v>24</v>
      </c>
      <c r="C64" s="337" t="s">
        <v>6</v>
      </c>
      <c r="D64" s="337"/>
      <c r="E64" s="334" t="s">
        <v>14</v>
      </c>
      <c r="F64" s="335"/>
      <c r="G64" s="335"/>
      <c r="H64" s="335"/>
      <c r="I64" s="335"/>
      <c r="J64" s="335"/>
      <c r="K64" s="335"/>
      <c r="L64" s="335"/>
      <c r="M64" s="335"/>
      <c r="N64" s="335"/>
      <c r="O64" s="309" t="s">
        <v>342</v>
      </c>
    </row>
    <row r="65" spans="1:15" s="63" customFormat="1" ht="17.100000000000001" customHeight="1">
      <c r="A65" s="338"/>
      <c r="B65" s="337"/>
      <c r="C65" s="336" t="s">
        <v>7</v>
      </c>
      <c r="D65" s="337" t="s">
        <v>8</v>
      </c>
      <c r="E65" s="337" t="s">
        <v>9</v>
      </c>
      <c r="F65" s="337"/>
      <c r="G65" s="337" t="s">
        <v>10</v>
      </c>
      <c r="H65" s="337"/>
      <c r="I65" s="337" t="s">
        <v>11</v>
      </c>
      <c r="J65" s="337"/>
      <c r="K65" s="337" t="s">
        <v>3</v>
      </c>
      <c r="L65" s="337"/>
      <c r="M65" s="337" t="s">
        <v>12</v>
      </c>
      <c r="N65" s="337"/>
      <c r="O65" s="310"/>
    </row>
    <row r="66" spans="1:15" ht="17.100000000000001" customHeight="1">
      <c r="A66" s="338"/>
      <c r="B66" s="337"/>
      <c r="C66" s="336"/>
      <c r="D66" s="337"/>
      <c r="E66" s="64" t="s">
        <v>1</v>
      </c>
      <c r="F66" s="64" t="s">
        <v>2</v>
      </c>
      <c r="G66" s="64" t="s">
        <v>1</v>
      </c>
      <c r="H66" s="64" t="s">
        <v>2</v>
      </c>
      <c r="I66" s="64" t="s">
        <v>1</v>
      </c>
      <c r="J66" s="64" t="s">
        <v>2</v>
      </c>
      <c r="K66" s="64" t="s">
        <v>1</v>
      </c>
      <c r="L66" s="64" t="s">
        <v>2</v>
      </c>
      <c r="M66" s="64" t="s">
        <v>1</v>
      </c>
      <c r="N66" s="64" t="s">
        <v>2</v>
      </c>
      <c r="O66" s="311"/>
    </row>
    <row r="67" spans="1:15" s="66" customFormat="1" ht="18" customHeight="1">
      <c r="A67" s="351" t="s">
        <v>183</v>
      </c>
      <c r="B67" s="352"/>
      <c r="C67" s="352"/>
      <c r="D67" s="352"/>
      <c r="E67" s="347"/>
      <c r="F67" s="348"/>
      <c r="G67" s="348"/>
      <c r="H67" s="348"/>
      <c r="I67" s="348"/>
      <c r="J67" s="348"/>
      <c r="K67" s="348"/>
      <c r="L67" s="348"/>
      <c r="M67" s="348"/>
      <c r="N67" s="348"/>
      <c r="O67" s="65"/>
    </row>
    <row r="68" spans="1:15" s="16" customFormat="1" ht="18" customHeight="1">
      <c r="A68" s="49">
        <v>1</v>
      </c>
      <c r="B68" s="77" t="s">
        <v>245</v>
      </c>
      <c r="C68" s="51">
        <f>SUM(E68,G68,I68,K68,M68,O68)</f>
        <v>23</v>
      </c>
      <c r="D68" s="131"/>
      <c r="E68" s="36">
        <v>0</v>
      </c>
      <c r="F68" s="37">
        <f t="shared" ref="F68:F71" si="70">E68*100/C68</f>
        <v>0</v>
      </c>
      <c r="G68" s="36">
        <v>3</v>
      </c>
      <c r="H68" s="37">
        <f t="shared" ref="H68:H71" si="71">G68*100/C68</f>
        <v>13.043478260869565</v>
      </c>
      <c r="I68" s="36">
        <v>9</v>
      </c>
      <c r="J68" s="38">
        <f t="shared" ref="J68:J71" si="72">I68*100/C68</f>
        <v>39.130434782608695</v>
      </c>
      <c r="K68" s="36">
        <v>11</v>
      </c>
      <c r="L68" s="38">
        <f t="shared" ref="L68:L71" si="73">K68*100/C68</f>
        <v>47.826086956521742</v>
      </c>
      <c r="M68" s="36">
        <v>0</v>
      </c>
      <c r="N68" s="38">
        <f t="shared" ref="N68:N71" si="74">M68*100/C68</f>
        <v>0</v>
      </c>
      <c r="O68" s="53"/>
    </row>
    <row r="69" spans="1:15" s="16" customFormat="1" ht="18" customHeight="1">
      <c r="A69" s="49">
        <v>2</v>
      </c>
      <c r="B69" s="77" t="s">
        <v>246</v>
      </c>
      <c r="C69" s="51">
        <f t="shared" ref="C69:C71" si="75">SUM(E69,G69,I69,K69,M69,O69)</f>
        <v>19</v>
      </c>
      <c r="D69" s="131">
        <v>1</v>
      </c>
      <c r="E69" s="36">
        <v>1</v>
      </c>
      <c r="F69" s="37">
        <f t="shared" si="70"/>
        <v>5.2631578947368425</v>
      </c>
      <c r="G69" s="36">
        <v>3</v>
      </c>
      <c r="H69" s="37">
        <f t="shared" si="71"/>
        <v>15.789473684210526</v>
      </c>
      <c r="I69" s="36">
        <v>2</v>
      </c>
      <c r="J69" s="38">
        <f t="shared" si="72"/>
        <v>10.526315789473685</v>
      </c>
      <c r="K69" s="36">
        <v>11</v>
      </c>
      <c r="L69" s="38">
        <f t="shared" si="73"/>
        <v>57.89473684210526</v>
      </c>
      <c r="M69" s="36">
        <v>2</v>
      </c>
      <c r="N69" s="38">
        <f t="shared" si="74"/>
        <v>10.526315789473685</v>
      </c>
      <c r="O69" s="53"/>
    </row>
    <row r="70" spans="1:15" s="16" customFormat="1" ht="18" customHeight="1">
      <c r="A70" s="49">
        <v>3</v>
      </c>
      <c r="B70" s="255" t="s">
        <v>361</v>
      </c>
      <c r="C70" s="51">
        <f t="shared" si="75"/>
        <v>39</v>
      </c>
      <c r="D70" s="131"/>
      <c r="E70" s="36">
        <v>3</v>
      </c>
      <c r="F70" s="37">
        <f t="shared" si="70"/>
        <v>7.6923076923076925</v>
      </c>
      <c r="G70" s="36">
        <v>4</v>
      </c>
      <c r="H70" s="37">
        <f t="shared" si="71"/>
        <v>10.256410256410257</v>
      </c>
      <c r="I70" s="36">
        <v>7</v>
      </c>
      <c r="J70" s="38">
        <f t="shared" si="72"/>
        <v>17.948717948717949</v>
      </c>
      <c r="K70" s="36">
        <v>25</v>
      </c>
      <c r="L70" s="38">
        <f t="shared" si="73"/>
        <v>64.102564102564102</v>
      </c>
      <c r="M70" s="36">
        <v>0</v>
      </c>
      <c r="N70" s="38">
        <f t="shared" si="74"/>
        <v>0</v>
      </c>
      <c r="O70" s="53"/>
    </row>
    <row r="71" spans="1:15" s="16" customFormat="1" ht="18" customHeight="1">
      <c r="A71" s="49">
        <v>4</v>
      </c>
      <c r="B71" s="255" t="s">
        <v>549</v>
      </c>
      <c r="C71" s="51">
        <f t="shared" si="75"/>
        <v>63</v>
      </c>
      <c r="D71" s="254">
        <v>1</v>
      </c>
      <c r="E71" s="36">
        <v>1</v>
      </c>
      <c r="F71" s="37">
        <f t="shared" si="70"/>
        <v>1.5873015873015872</v>
      </c>
      <c r="G71" s="36">
        <v>2</v>
      </c>
      <c r="H71" s="37">
        <f t="shared" si="71"/>
        <v>3.1746031746031744</v>
      </c>
      <c r="I71" s="36">
        <v>9</v>
      </c>
      <c r="J71" s="38">
        <f t="shared" si="72"/>
        <v>14.285714285714286</v>
      </c>
      <c r="K71" s="36">
        <v>43</v>
      </c>
      <c r="L71" s="38">
        <f t="shared" si="73"/>
        <v>68.253968253968253</v>
      </c>
      <c r="M71" s="36">
        <v>8</v>
      </c>
      <c r="N71" s="38">
        <f t="shared" si="74"/>
        <v>12.698412698412698</v>
      </c>
      <c r="O71" s="76"/>
    </row>
    <row r="72" spans="1:15" s="67" customFormat="1" ht="18" customHeight="1">
      <c r="A72" s="367" t="s">
        <v>44</v>
      </c>
      <c r="B72" s="367"/>
      <c r="C72" s="41">
        <f>SUM(C68:C71)</f>
        <v>144</v>
      </c>
      <c r="D72" s="41">
        <f>SUM(D68:D71)</f>
        <v>2</v>
      </c>
      <c r="E72" s="41">
        <f>SUM(E68:E71)</f>
        <v>5</v>
      </c>
      <c r="F72" s="42">
        <f>E72*100/C72</f>
        <v>3.4722222222222223</v>
      </c>
      <c r="G72" s="41">
        <f>SUM(G68:G71)</f>
        <v>12</v>
      </c>
      <c r="H72" s="42">
        <f>G72*100/C72</f>
        <v>8.3333333333333339</v>
      </c>
      <c r="I72" s="41">
        <f>SUM(I68:I71)</f>
        <v>27</v>
      </c>
      <c r="J72" s="42">
        <f>I72*100/C72</f>
        <v>18.75</v>
      </c>
      <c r="K72" s="41">
        <f>SUM(K68:K71)</f>
        <v>90</v>
      </c>
      <c r="L72" s="42">
        <f>K72*100/C72</f>
        <v>62.5</v>
      </c>
      <c r="M72" s="41">
        <f>SUM(M68:M71)</f>
        <v>10</v>
      </c>
      <c r="N72" s="42">
        <f>M72*100/C72</f>
        <v>6.9444444444444446</v>
      </c>
      <c r="O72" s="41">
        <f>SUM(O68:O71)</f>
        <v>0</v>
      </c>
    </row>
    <row r="73" spans="1:15" s="66" customFormat="1" ht="18" customHeight="1">
      <c r="A73" s="351" t="s">
        <v>27</v>
      </c>
      <c r="B73" s="352"/>
      <c r="C73" s="352"/>
      <c r="D73" s="352"/>
      <c r="E73" s="347"/>
      <c r="F73" s="348"/>
      <c r="G73" s="348"/>
      <c r="H73" s="348"/>
      <c r="I73" s="348"/>
      <c r="J73" s="348"/>
      <c r="K73" s="348"/>
      <c r="L73" s="348"/>
      <c r="M73" s="348"/>
      <c r="N73" s="348"/>
      <c r="O73" s="65"/>
    </row>
    <row r="74" spans="1:15" s="16" customFormat="1" ht="18" customHeight="1">
      <c r="A74" s="49">
        <v>1</v>
      </c>
      <c r="B74" s="77" t="s">
        <v>247</v>
      </c>
      <c r="C74" s="51">
        <f t="shared" ref="C74:C77" si="76">SUM(E74,G74,I74,K74,M74,O74)</f>
        <v>30</v>
      </c>
      <c r="D74" s="135"/>
      <c r="E74" s="36">
        <v>7</v>
      </c>
      <c r="F74" s="37">
        <f t="shared" ref="F74:F77" si="77">E74*100/C74</f>
        <v>23.333333333333332</v>
      </c>
      <c r="G74" s="36">
        <v>4</v>
      </c>
      <c r="H74" s="37">
        <f t="shared" ref="H74:H77" si="78">G74*100/C74</f>
        <v>13.333333333333334</v>
      </c>
      <c r="I74" s="36">
        <v>4</v>
      </c>
      <c r="J74" s="38">
        <f t="shared" ref="J74:J77" si="79">I74*100/C74</f>
        <v>13.333333333333334</v>
      </c>
      <c r="K74" s="36">
        <v>10</v>
      </c>
      <c r="L74" s="38">
        <f t="shared" ref="L74:L77" si="80">K74*100/C74</f>
        <v>33.333333333333336</v>
      </c>
      <c r="M74" s="36">
        <v>5</v>
      </c>
      <c r="N74" s="38">
        <f t="shared" ref="N74:N77" si="81">M74*100/C74</f>
        <v>16.666666666666668</v>
      </c>
      <c r="O74" s="53"/>
    </row>
    <row r="75" spans="1:15" s="16" customFormat="1" ht="18" customHeight="1">
      <c r="A75" s="49">
        <v>2</v>
      </c>
      <c r="B75" s="255" t="s">
        <v>362</v>
      </c>
      <c r="C75" s="51">
        <f t="shared" si="76"/>
        <v>34</v>
      </c>
      <c r="D75" s="131"/>
      <c r="E75" s="36">
        <v>0</v>
      </c>
      <c r="F75" s="37">
        <f t="shared" si="77"/>
        <v>0</v>
      </c>
      <c r="G75" s="36">
        <v>10</v>
      </c>
      <c r="H75" s="37">
        <f t="shared" si="78"/>
        <v>29.411764705882351</v>
      </c>
      <c r="I75" s="36">
        <v>10</v>
      </c>
      <c r="J75" s="38">
        <f t="shared" si="79"/>
        <v>29.411764705882351</v>
      </c>
      <c r="K75" s="36">
        <v>14</v>
      </c>
      <c r="L75" s="38">
        <f t="shared" si="80"/>
        <v>41.176470588235297</v>
      </c>
      <c r="M75" s="36">
        <v>0</v>
      </c>
      <c r="N75" s="38">
        <f t="shared" si="81"/>
        <v>0</v>
      </c>
      <c r="O75" s="53"/>
    </row>
    <row r="76" spans="1:15" s="16" customFormat="1" ht="18" customHeight="1">
      <c r="A76" s="49">
        <v>3</v>
      </c>
      <c r="B76" s="255" t="s">
        <v>363</v>
      </c>
      <c r="C76" s="51">
        <f t="shared" si="76"/>
        <v>28</v>
      </c>
      <c r="D76" s="135"/>
      <c r="E76" s="36">
        <v>1</v>
      </c>
      <c r="F76" s="37">
        <f t="shared" si="77"/>
        <v>3.5714285714285716</v>
      </c>
      <c r="G76" s="36">
        <v>11</v>
      </c>
      <c r="H76" s="37">
        <f t="shared" si="78"/>
        <v>39.285714285714285</v>
      </c>
      <c r="I76" s="36">
        <v>6</v>
      </c>
      <c r="J76" s="38">
        <f t="shared" si="79"/>
        <v>21.428571428571427</v>
      </c>
      <c r="K76" s="36">
        <v>10</v>
      </c>
      <c r="L76" s="38">
        <f t="shared" si="80"/>
        <v>35.714285714285715</v>
      </c>
      <c r="M76" s="36">
        <v>0</v>
      </c>
      <c r="N76" s="38">
        <f t="shared" si="81"/>
        <v>0</v>
      </c>
      <c r="O76" s="76"/>
    </row>
    <row r="77" spans="1:15" s="16" customFormat="1" ht="18" customHeight="1">
      <c r="A77" s="49">
        <v>4</v>
      </c>
      <c r="B77" s="255" t="s">
        <v>550</v>
      </c>
      <c r="C77" s="51">
        <f t="shared" si="76"/>
        <v>51</v>
      </c>
      <c r="D77" s="254">
        <v>1</v>
      </c>
      <c r="E77" s="36">
        <v>0</v>
      </c>
      <c r="F77" s="37">
        <f t="shared" si="77"/>
        <v>0</v>
      </c>
      <c r="G77" s="36">
        <v>2</v>
      </c>
      <c r="H77" s="37">
        <f t="shared" si="78"/>
        <v>3.9215686274509802</v>
      </c>
      <c r="I77" s="36">
        <v>14</v>
      </c>
      <c r="J77" s="38">
        <f t="shared" si="79"/>
        <v>27.450980392156861</v>
      </c>
      <c r="K77" s="36">
        <v>32</v>
      </c>
      <c r="L77" s="38">
        <f t="shared" si="80"/>
        <v>62.745098039215684</v>
      </c>
      <c r="M77" s="36">
        <v>3</v>
      </c>
      <c r="N77" s="38">
        <f t="shared" si="81"/>
        <v>5.882352941176471</v>
      </c>
      <c r="O77" s="76"/>
    </row>
    <row r="78" spans="1:15" s="67" customFormat="1" ht="18" customHeight="1">
      <c r="A78" s="367" t="s">
        <v>44</v>
      </c>
      <c r="B78" s="367"/>
      <c r="C78" s="41">
        <f>SUM(C74:C77)</f>
        <v>143</v>
      </c>
      <c r="D78" s="41">
        <f>SUM(D74:D77)</f>
        <v>1</v>
      </c>
      <c r="E78" s="41">
        <f>SUM(E74:E77)</f>
        <v>8</v>
      </c>
      <c r="F78" s="42">
        <f>E78*100/C78</f>
        <v>5.5944055944055942</v>
      </c>
      <c r="G78" s="41">
        <f t="shared" ref="G78:M78" si="82">SUM(G74:G77)</f>
        <v>27</v>
      </c>
      <c r="H78" s="42">
        <f>G78*100/C78</f>
        <v>18.88111888111888</v>
      </c>
      <c r="I78" s="41">
        <f t="shared" si="82"/>
        <v>34</v>
      </c>
      <c r="J78" s="42">
        <f>I78*100/C78</f>
        <v>23.776223776223777</v>
      </c>
      <c r="K78" s="41">
        <f t="shared" si="82"/>
        <v>66</v>
      </c>
      <c r="L78" s="42">
        <f>K78*100/C78</f>
        <v>46.153846153846153</v>
      </c>
      <c r="M78" s="41">
        <f t="shared" si="82"/>
        <v>8</v>
      </c>
      <c r="N78" s="42">
        <f>M78*100/C78</f>
        <v>5.5944055944055942</v>
      </c>
      <c r="O78" s="41">
        <f>SUM(O74:O77)</f>
        <v>0</v>
      </c>
    </row>
    <row r="79" spans="1:15" s="67" customFormat="1" ht="39.950000000000003" customHeight="1">
      <c r="A79" s="182">
        <f>SUM(A20,A30,A42,A48,A58,A62,A71,A77)</f>
        <v>44</v>
      </c>
      <c r="B79" s="165" t="s">
        <v>693</v>
      </c>
      <c r="C79" s="30">
        <f>SUM(C21,C31,C43,C49,C59,C63,C72,C78)</f>
        <v>1458</v>
      </c>
      <c r="D79" s="30">
        <f>SUM(D21,D31,D43,D49,D59,D63,D72,D78)</f>
        <v>19</v>
      </c>
      <c r="E79" s="30">
        <f>SUM(E21,E31,E43,E49,E59,E63,E72,E78)</f>
        <v>133</v>
      </c>
      <c r="F79" s="68">
        <f>E79*100/C79</f>
        <v>9.1220850480109732</v>
      </c>
      <c r="G79" s="30">
        <f>SUM(G21,G31,G43,G49,G59,G63,G72,G78)</f>
        <v>262</v>
      </c>
      <c r="H79" s="40">
        <f>G79*100/C79</f>
        <v>17.969821673525377</v>
      </c>
      <c r="I79" s="30">
        <f>SUM(I21,I31,I43,I49,I59,I63,I72,I78)</f>
        <v>252</v>
      </c>
      <c r="J79" s="40">
        <f>I79*100/C79</f>
        <v>17.283950617283949</v>
      </c>
      <c r="K79" s="30">
        <f>SUM(K21,K31,K43,K49,K59,K63,K72,K78)</f>
        <v>686</v>
      </c>
      <c r="L79" s="40">
        <f>K79*100/C79</f>
        <v>47.050754458161869</v>
      </c>
      <c r="M79" s="30">
        <f>SUM(M21,M31,M43,M49,M59,M63,M72,M78)</f>
        <v>125</v>
      </c>
      <c r="N79" s="40">
        <f>M79*100/C79</f>
        <v>8.5733882030178332</v>
      </c>
      <c r="O79" s="30">
        <f>SUM(O21,O31,O43,O49,O59,O63,O72,O78)</f>
        <v>0</v>
      </c>
    </row>
    <row r="80" spans="1:15" ht="12" customHeight="1">
      <c r="A80" s="56"/>
      <c r="O80" s="92"/>
    </row>
    <row r="81" spans="1:15" s="12" customFormat="1" ht="18" customHeight="1">
      <c r="A81" s="2"/>
      <c r="B81" s="32"/>
      <c r="C81" s="2"/>
      <c r="D81" s="2"/>
      <c r="E81" s="2"/>
      <c r="F81" s="2"/>
      <c r="G81" s="2"/>
      <c r="H81" s="2"/>
      <c r="I81" s="2"/>
      <c r="J81" s="321" t="s">
        <v>692</v>
      </c>
      <c r="K81" s="321"/>
      <c r="L81" s="321"/>
      <c r="M81" s="321"/>
      <c r="N81" s="321"/>
      <c r="O81" s="321"/>
    </row>
    <row r="82" spans="1:15" s="12" customFormat="1" ht="18" customHeight="1">
      <c r="A82" s="2"/>
      <c r="B82" s="9"/>
      <c r="C82" s="9"/>
      <c r="D82" s="9"/>
      <c r="E82" s="9"/>
      <c r="F82" s="9"/>
      <c r="G82" s="9"/>
      <c r="H82" s="2"/>
      <c r="I82" s="2"/>
      <c r="J82" s="314" t="s">
        <v>17</v>
      </c>
      <c r="K82" s="314"/>
      <c r="L82" s="314"/>
      <c r="M82" s="314"/>
      <c r="N82" s="314"/>
      <c r="O82" s="314"/>
    </row>
    <row r="83" spans="1:15" s="12" customFormat="1" ht="18" customHeight="1">
      <c r="A83" s="314" t="s">
        <v>340</v>
      </c>
      <c r="B83" s="314"/>
      <c r="C83" s="314"/>
      <c r="D83" s="314"/>
      <c r="E83" s="314"/>
      <c r="F83" s="314"/>
      <c r="G83" s="314"/>
      <c r="H83" s="2"/>
      <c r="I83" s="2"/>
      <c r="J83" s="314" t="s">
        <v>15</v>
      </c>
      <c r="K83" s="314"/>
      <c r="L83" s="314"/>
      <c r="M83" s="314"/>
      <c r="N83" s="314"/>
      <c r="O83" s="314"/>
    </row>
    <row r="84" spans="1:15" s="12" customFormat="1" ht="18" customHeight="1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</row>
    <row r="85" spans="1:15" s="184" customFormat="1" ht="18" customHeight="1">
      <c r="A85" s="316" t="s">
        <v>242</v>
      </c>
      <c r="B85" s="316"/>
      <c r="C85" s="316"/>
      <c r="D85" s="316"/>
      <c r="E85" s="316"/>
      <c r="F85" s="316"/>
      <c r="G85" s="316"/>
      <c r="H85" s="183"/>
      <c r="I85" s="183"/>
      <c r="J85" s="316" t="s">
        <v>242</v>
      </c>
      <c r="K85" s="316"/>
      <c r="L85" s="316"/>
      <c r="M85" s="316"/>
      <c r="N85" s="316"/>
      <c r="O85" s="316"/>
    </row>
    <row r="86" spans="1:15" s="12" customFormat="1" ht="18" customHeight="1">
      <c r="A86" s="2"/>
      <c r="B86" s="3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</row>
    <row r="87" spans="1:15" s="12" customFormat="1" ht="18" customHeight="1">
      <c r="A87" s="2"/>
      <c r="B87" s="3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</row>
    <row r="88" spans="1:15" s="12" customFormat="1" ht="18" customHeight="1">
      <c r="A88" s="317" t="s">
        <v>232</v>
      </c>
      <c r="B88" s="317"/>
      <c r="C88" s="317"/>
      <c r="D88" s="317"/>
      <c r="E88" s="317"/>
      <c r="F88" s="317"/>
      <c r="G88" s="317"/>
      <c r="H88" s="2"/>
      <c r="I88" s="2"/>
      <c r="J88" s="317" t="s">
        <v>41</v>
      </c>
      <c r="K88" s="317"/>
      <c r="L88" s="317"/>
      <c r="M88" s="317"/>
      <c r="N88" s="317"/>
      <c r="O88" s="317"/>
    </row>
    <row r="89" spans="1:15" s="12" customFormat="1" ht="18" customHeight="1">
      <c r="A89" s="158" t="s">
        <v>240</v>
      </c>
      <c r="B89" s="158"/>
      <c r="C89" s="151">
        <f>SUM(E79,G79,I79)</f>
        <v>647</v>
      </c>
      <c r="D89" s="153">
        <f>C89*100/C79</f>
        <v>44.375857338820303</v>
      </c>
      <c r="E89" s="158"/>
      <c r="F89" s="158" t="s">
        <v>238</v>
      </c>
      <c r="G89" s="158"/>
      <c r="H89" s="151">
        <f>SUM(E79,G79,I79,K79)</f>
        <v>1333</v>
      </c>
      <c r="I89" s="153">
        <f>H89*100/C79</f>
        <v>91.426611796982172</v>
      </c>
      <c r="J89" s="86"/>
      <c r="K89" s="86"/>
      <c r="L89" s="86"/>
      <c r="M89" s="86"/>
      <c r="N89" s="86"/>
      <c r="O89" s="86"/>
    </row>
    <row r="90" spans="1:15" s="12" customFormat="1" ht="18" customHeight="1">
      <c r="A90" s="158" t="s">
        <v>241</v>
      </c>
      <c r="B90" s="158"/>
      <c r="C90" s="151">
        <f>K79</f>
        <v>686</v>
      </c>
      <c r="D90" s="153">
        <f>C90*100/C79</f>
        <v>47.050754458161869</v>
      </c>
      <c r="E90" s="158"/>
      <c r="F90" s="158" t="s">
        <v>239</v>
      </c>
      <c r="G90" s="158"/>
      <c r="H90" s="151">
        <f>M79</f>
        <v>125</v>
      </c>
      <c r="I90" s="153">
        <f>H90*100/C79</f>
        <v>8.5733882030178332</v>
      </c>
      <c r="J90" s="86"/>
      <c r="K90" s="86"/>
      <c r="L90" s="86"/>
      <c r="M90" s="86"/>
      <c r="N90" s="86"/>
      <c r="O90" s="86"/>
    </row>
    <row r="91" spans="1:15" s="12" customFormat="1" ht="18" customHeight="1">
      <c r="A91" s="158" t="s">
        <v>239</v>
      </c>
      <c r="B91" s="158"/>
      <c r="C91" s="151">
        <f>M79</f>
        <v>125</v>
      </c>
      <c r="D91" s="153">
        <f>C91*100/C79</f>
        <v>8.5733882030178332</v>
      </c>
      <c r="E91" s="158"/>
      <c r="F91" s="158"/>
      <c r="G91" s="158"/>
      <c r="H91" s="227"/>
      <c r="I91" s="153"/>
      <c r="J91" s="119"/>
      <c r="K91" s="119"/>
      <c r="L91" s="119"/>
      <c r="M91" s="119"/>
      <c r="N91" s="119"/>
      <c r="O91" s="119"/>
    </row>
    <row r="92" spans="1:15" s="12" customFormat="1" ht="18" customHeight="1">
      <c r="A92" s="204"/>
      <c r="B92" s="160"/>
      <c r="C92" s="163"/>
      <c r="D92" s="164"/>
      <c r="E92" s="204"/>
      <c r="F92" s="204"/>
      <c r="G92" s="204"/>
      <c r="H92" s="2"/>
      <c r="I92" s="2"/>
      <c r="J92" s="204"/>
      <c r="K92" s="204"/>
      <c r="L92" s="204"/>
      <c r="M92" s="204"/>
      <c r="N92" s="204"/>
      <c r="O92" s="204"/>
    </row>
    <row r="93" spans="1:15" ht="18" customHeight="1">
      <c r="A93" s="323" t="s">
        <v>22</v>
      </c>
      <c r="B93" s="323"/>
      <c r="C93" s="323"/>
      <c r="D93" s="323"/>
      <c r="E93" s="55"/>
      <c r="I93" s="340" t="s">
        <v>4</v>
      </c>
      <c r="J93" s="340"/>
      <c r="K93" s="340"/>
      <c r="L93" s="340"/>
      <c r="M93" s="340"/>
      <c r="N93" s="340"/>
      <c r="O93" s="340"/>
    </row>
    <row r="94" spans="1:15" ht="18" customHeight="1">
      <c r="A94" s="314" t="s">
        <v>48</v>
      </c>
      <c r="B94" s="314"/>
      <c r="C94" s="314"/>
      <c r="D94" s="314"/>
      <c r="E94" s="55"/>
      <c r="I94" s="350" t="s">
        <v>5</v>
      </c>
      <c r="J94" s="350"/>
      <c r="K94" s="350"/>
      <c r="L94" s="350"/>
      <c r="M94" s="350"/>
      <c r="N94" s="350"/>
      <c r="O94" s="350"/>
    </row>
    <row r="95" spans="1:15" ht="18" customHeight="1">
      <c r="A95" s="314" t="s">
        <v>49</v>
      </c>
      <c r="B95" s="314"/>
      <c r="C95" s="314"/>
      <c r="D95" s="314"/>
      <c r="E95" s="56"/>
      <c r="I95" s="349"/>
      <c r="J95" s="349"/>
      <c r="K95" s="349"/>
      <c r="L95" s="349"/>
      <c r="M95" s="349"/>
      <c r="N95" s="349"/>
      <c r="O95" s="349"/>
    </row>
    <row r="96" spans="1:15" s="59" customFormat="1" ht="18" customHeight="1">
      <c r="A96" s="322"/>
      <c r="B96" s="322"/>
      <c r="C96" s="322"/>
      <c r="D96" s="322"/>
      <c r="E96" s="58"/>
      <c r="F96" s="57"/>
      <c r="G96" s="57"/>
      <c r="H96" s="57"/>
    </row>
    <row r="97" spans="1:15" s="61" customFormat="1" ht="24.95" customHeight="1">
      <c r="A97" s="358" t="s">
        <v>689</v>
      </c>
      <c r="B97" s="358"/>
      <c r="C97" s="358"/>
      <c r="D97" s="358"/>
      <c r="E97" s="358"/>
      <c r="F97" s="358"/>
      <c r="G97" s="358"/>
      <c r="H97" s="358"/>
      <c r="I97" s="358"/>
      <c r="J97" s="358"/>
      <c r="K97" s="358"/>
      <c r="L97" s="358"/>
      <c r="M97" s="358"/>
      <c r="N97" s="358"/>
      <c r="O97" s="358"/>
    </row>
    <row r="98" spans="1:15" s="61" customFormat="1" ht="21.95" customHeight="1">
      <c r="A98" s="358" t="s">
        <v>234</v>
      </c>
      <c r="B98" s="358"/>
      <c r="C98" s="358"/>
      <c r="D98" s="358"/>
      <c r="E98" s="358"/>
      <c r="F98" s="358"/>
      <c r="G98" s="358"/>
      <c r="H98" s="358"/>
      <c r="I98" s="358"/>
      <c r="J98" s="358"/>
      <c r="K98" s="358"/>
      <c r="L98" s="358"/>
      <c r="M98" s="358"/>
      <c r="N98" s="358"/>
      <c r="O98" s="358"/>
    </row>
    <row r="99" spans="1:15" s="61" customFormat="1" ht="15" customHeight="1">
      <c r="A99" s="62"/>
      <c r="B99" s="62"/>
      <c r="C99" s="62"/>
      <c r="D99" s="62"/>
      <c r="E99" s="62"/>
      <c r="F99" s="62"/>
      <c r="G99" s="62"/>
      <c r="H99" s="62"/>
      <c r="I99" s="62"/>
      <c r="J99" s="62"/>
      <c r="K99" s="62"/>
      <c r="L99" s="62"/>
      <c r="M99" s="62"/>
      <c r="N99" s="62"/>
      <c r="O99" s="62"/>
    </row>
    <row r="100" spans="1:15" s="63" customFormat="1" ht="18" customHeight="1">
      <c r="A100" s="338" t="s">
        <v>0</v>
      </c>
      <c r="B100" s="338" t="s">
        <v>24</v>
      </c>
      <c r="C100" s="337" t="s">
        <v>6</v>
      </c>
      <c r="D100" s="337"/>
      <c r="E100" s="334" t="s">
        <v>14</v>
      </c>
      <c r="F100" s="335"/>
      <c r="G100" s="335"/>
      <c r="H100" s="335"/>
      <c r="I100" s="335"/>
      <c r="J100" s="335"/>
      <c r="K100" s="335"/>
      <c r="L100" s="335"/>
      <c r="M100" s="335"/>
      <c r="N100" s="335"/>
      <c r="O100" s="309" t="s">
        <v>342</v>
      </c>
    </row>
    <row r="101" spans="1:15" s="63" customFormat="1" ht="18" customHeight="1">
      <c r="A101" s="338"/>
      <c r="B101" s="337"/>
      <c r="C101" s="336" t="s">
        <v>7</v>
      </c>
      <c r="D101" s="337" t="s">
        <v>8</v>
      </c>
      <c r="E101" s="337" t="s">
        <v>9</v>
      </c>
      <c r="F101" s="337"/>
      <c r="G101" s="337" t="s">
        <v>10</v>
      </c>
      <c r="H101" s="337"/>
      <c r="I101" s="337" t="s">
        <v>11</v>
      </c>
      <c r="J101" s="337"/>
      <c r="K101" s="337" t="s">
        <v>3</v>
      </c>
      <c r="L101" s="337"/>
      <c r="M101" s="337" t="s">
        <v>12</v>
      </c>
      <c r="N101" s="337"/>
      <c r="O101" s="310"/>
    </row>
    <row r="102" spans="1:15" ht="18" customHeight="1">
      <c r="A102" s="338"/>
      <c r="B102" s="337"/>
      <c r="C102" s="336"/>
      <c r="D102" s="337"/>
      <c r="E102" s="64" t="s">
        <v>1</v>
      </c>
      <c r="F102" s="64" t="s">
        <v>2</v>
      </c>
      <c r="G102" s="64" t="s">
        <v>1</v>
      </c>
      <c r="H102" s="64" t="s">
        <v>2</v>
      </c>
      <c r="I102" s="64" t="s">
        <v>1</v>
      </c>
      <c r="J102" s="64" t="s">
        <v>2</v>
      </c>
      <c r="K102" s="64" t="s">
        <v>1</v>
      </c>
      <c r="L102" s="64" t="s">
        <v>2</v>
      </c>
      <c r="M102" s="64" t="s">
        <v>1</v>
      </c>
      <c r="N102" s="64" t="s">
        <v>2</v>
      </c>
      <c r="O102" s="311"/>
    </row>
    <row r="103" spans="1:15" ht="18" customHeight="1">
      <c r="A103" s="100"/>
      <c r="B103" s="99" t="s">
        <v>180</v>
      </c>
      <c r="C103" s="98"/>
      <c r="D103" s="101"/>
      <c r="E103" s="103"/>
      <c r="F103" s="104"/>
      <c r="G103" s="104"/>
      <c r="H103" s="104"/>
      <c r="I103" s="104"/>
      <c r="J103" s="104"/>
      <c r="K103" s="104"/>
      <c r="L103" s="104"/>
      <c r="M103" s="104"/>
      <c r="N103" s="104"/>
      <c r="O103" s="102"/>
    </row>
    <row r="104" spans="1:15" s="66" customFormat="1" ht="18" customHeight="1">
      <c r="A104" s="341" t="s">
        <v>43</v>
      </c>
      <c r="B104" s="342"/>
      <c r="C104" s="342"/>
      <c r="D104" s="342"/>
      <c r="E104" s="347"/>
      <c r="F104" s="348"/>
      <c r="G104" s="348"/>
      <c r="H104" s="348"/>
      <c r="I104" s="348"/>
      <c r="J104" s="348"/>
      <c r="K104" s="348"/>
      <c r="L104" s="348"/>
      <c r="M104" s="348"/>
      <c r="N104" s="348"/>
      <c r="O104" s="65"/>
    </row>
    <row r="105" spans="1:15" s="16" customFormat="1" ht="18" customHeight="1">
      <c r="A105" s="49">
        <v>1</v>
      </c>
      <c r="B105" s="52" t="s">
        <v>290</v>
      </c>
      <c r="C105" s="50">
        <f t="shared" ref="C105:C107" si="83">SUM(E105,G105,I105,K105,M105,O105)</f>
        <v>20</v>
      </c>
      <c r="D105" s="131"/>
      <c r="E105" s="49">
        <v>11</v>
      </c>
      <c r="F105" s="38">
        <f t="shared" ref="F105:F107" si="84">E105*100/C105</f>
        <v>55</v>
      </c>
      <c r="G105" s="49">
        <v>9</v>
      </c>
      <c r="H105" s="38">
        <f t="shared" ref="H105:H107" si="85">G105*100/C105</f>
        <v>45</v>
      </c>
      <c r="I105" s="49">
        <v>0</v>
      </c>
      <c r="J105" s="38">
        <f t="shared" ref="J105:J107" si="86">I105*100/C105</f>
        <v>0</v>
      </c>
      <c r="K105" s="49">
        <v>0</v>
      </c>
      <c r="L105" s="38">
        <f t="shared" ref="L105:L107" si="87">K105*100/C105</f>
        <v>0</v>
      </c>
      <c r="M105" s="49">
        <v>0</v>
      </c>
      <c r="N105" s="38">
        <f t="shared" ref="N105:N107" si="88">M105*100/C105</f>
        <v>0</v>
      </c>
      <c r="O105" s="54"/>
    </row>
    <row r="106" spans="1:15" s="16" customFormat="1" ht="18" customHeight="1">
      <c r="A106" s="49">
        <v>2</v>
      </c>
      <c r="B106" s="255" t="s">
        <v>427</v>
      </c>
      <c r="C106" s="50">
        <f t="shared" si="83"/>
        <v>16</v>
      </c>
      <c r="D106" s="131"/>
      <c r="E106" s="49">
        <v>0</v>
      </c>
      <c r="F106" s="38">
        <f t="shared" si="84"/>
        <v>0</v>
      </c>
      <c r="G106" s="49">
        <v>1</v>
      </c>
      <c r="H106" s="38">
        <f t="shared" si="85"/>
        <v>6.25</v>
      </c>
      <c r="I106" s="49">
        <v>4</v>
      </c>
      <c r="J106" s="38">
        <f t="shared" si="86"/>
        <v>25</v>
      </c>
      <c r="K106" s="49">
        <v>9</v>
      </c>
      <c r="L106" s="38">
        <f t="shared" si="87"/>
        <v>56.25</v>
      </c>
      <c r="M106" s="49">
        <v>2</v>
      </c>
      <c r="N106" s="38">
        <f t="shared" si="88"/>
        <v>12.5</v>
      </c>
      <c r="O106" s="54"/>
    </row>
    <row r="107" spans="1:15" s="16" customFormat="1" ht="18" customHeight="1">
      <c r="A107" s="49">
        <v>3</v>
      </c>
      <c r="B107" s="196" t="s">
        <v>495</v>
      </c>
      <c r="C107" s="50">
        <f t="shared" si="83"/>
        <v>20</v>
      </c>
      <c r="D107" s="131"/>
      <c r="E107" s="36">
        <v>0</v>
      </c>
      <c r="F107" s="38">
        <f t="shared" si="84"/>
        <v>0</v>
      </c>
      <c r="G107" s="36">
        <v>0</v>
      </c>
      <c r="H107" s="38">
        <f t="shared" si="85"/>
        <v>0</v>
      </c>
      <c r="I107" s="36">
        <v>4</v>
      </c>
      <c r="J107" s="38">
        <f t="shared" si="86"/>
        <v>20</v>
      </c>
      <c r="K107" s="36">
        <v>15</v>
      </c>
      <c r="L107" s="38">
        <f t="shared" si="87"/>
        <v>75</v>
      </c>
      <c r="M107" s="36">
        <v>1</v>
      </c>
      <c r="N107" s="38">
        <f t="shared" si="88"/>
        <v>5</v>
      </c>
      <c r="O107" s="53"/>
    </row>
    <row r="108" spans="1:15" s="67" customFormat="1" ht="18" customHeight="1">
      <c r="A108" s="339" t="s">
        <v>29</v>
      </c>
      <c r="B108" s="339"/>
      <c r="C108" s="28">
        <f>SUM(C105:C107)</f>
        <v>56</v>
      </c>
      <c r="D108" s="28">
        <f>SUM(D105:D107)</f>
        <v>0</v>
      </c>
      <c r="E108" s="28">
        <f>SUM(E105:E107)</f>
        <v>11</v>
      </c>
      <c r="F108" s="42">
        <f>E108*100/C108</f>
        <v>19.642857142857142</v>
      </c>
      <c r="G108" s="28">
        <f t="shared" ref="G108:M108" si="89">SUM(G105:G107)</f>
        <v>10</v>
      </c>
      <c r="H108" s="42">
        <f>G108*100/C108</f>
        <v>17.857142857142858</v>
      </c>
      <c r="I108" s="28">
        <f t="shared" si="89"/>
        <v>8</v>
      </c>
      <c r="J108" s="42">
        <f>I108*100/C108</f>
        <v>14.285714285714286</v>
      </c>
      <c r="K108" s="28">
        <f t="shared" si="89"/>
        <v>24</v>
      </c>
      <c r="L108" s="42">
        <f>K108*100/C108</f>
        <v>42.857142857142854</v>
      </c>
      <c r="M108" s="28">
        <f t="shared" si="89"/>
        <v>3</v>
      </c>
      <c r="N108" s="42">
        <f>M108*100/C108</f>
        <v>5.3571428571428568</v>
      </c>
      <c r="O108" s="28">
        <f>SUM(O105:O107)</f>
        <v>0</v>
      </c>
    </row>
    <row r="109" spans="1:15" s="66" customFormat="1" ht="18" customHeight="1">
      <c r="A109" s="341" t="s">
        <v>331</v>
      </c>
      <c r="B109" s="342"/>
      <c r="C109" s="342"/>
      <c r="D109" s="342"/>
      <c r="E109" s="343"/>
      <c r="F109" s="344"/>
      <c r="G109" s="344"/>
      <c r="H109" s="344"/>
      <c r="I109" s="344"/>
      <c r="J109" s="344"/>
      <c r="K109" s="344"/>
      <c r="L109" s="344"/>
      <c r="M109" s="344"/>
      <c r="N109" s="344"/>
      <c r="O109" s="39"/>
    </row>
    <row r="110" spans="1:15" s="16" customFormat="1" ht="17.45" customHeight="1">
      <c r="A110" s="49">
        <v>1</v>
      </c>
      <c r="B110" s="52" t="s">
        <v>288</v>
      </c>
      <c r="C110" s="50">
        <f t="shared" ref="C110:C114" si="90">SUM(E110,G110,I110,K110,M110,O110)</f>
        <v>42</v>
      </c>
      <c r="D110" s="131"/>
      <c r="E110" s="49">
        <v>10</v>
      </c>
      <c r="F110" s="38">
        <f t="shared" ref="F110:F114" si="91">E110*100/C110</f>
        <v>23.80952380952381</v>
      </c>
      <c r="G110" s="49">
        <v>32</v>
      </c>
      <c r="H110" s="38">
        <f t="shared" ref="H110:H114" si="92">G110*100/C110</f>
        <v>76.19047619047619</v>
      </c>
      <c r="I110" s="49">
        <v>0</v>
      </c>
      <c r="J110" s="38">
        <f t="shared" ref="J110:J114" si="93">I110*100/C110</f>
        <v>0</v>
      </c>
      <c r="K110" s="49">
        <v>0</v>
      </c>
      <c r="L110" s="38">
        <f t="shared" ref="L110:L114" si="94">K110*100/C110</f>
        <v>0</v>
      </c>
      <c r="M110" s="49">
        <v>0</v>
      </c>
      <c r="N110" s="38">
        <f t="shared" ref="N110:N114" si="95">M110*100/C110</f>
        <v>0</v>
      </c>
      <c r="O110" s="54"/>
    </row>
    <row r="111" spans="1:15" s="16" customFormat="1" ht="17.45" customHeight="1">
      <c r="A111" s="49">
        <v>2</v>
      </c>
      <c r="B111" s="52" t="s">
        <v>289</v>
      </c>
      <c r="C111" s="50">
        <f t="shared" si="90"/>
        <v>25</v>
      </c>
      <c r="D111" s="131">
        <v>1</v>
      </c>
      <c r="E111" s="49">
        <v>15</v>
      </c>
      <c r="F111" s="38">
        <f t="shared" si="91"/>
        <v>60</v>
      </c>
      <c r="G111" s="49">
        <v>10</v>
      </c>
      <c r="H111" s="38">
        <f t="shared" si="92"/>
        <v>40</v>
      </c>
      <c r="I111" s="49">
        <v>0</v>
      </c>
      <c r="J111" s="38">
        <f t="shared" si="93"/>
        <v>0</v>
      </c>
      <c r="K111" s="49">
        <v>0</v>
      </c>
      <c r="L111" s="38">
        <f t="shared" si="94"/>
        <v>0</v>
      </c>
      <c r="M111" s="49">
        <v>0</v>
      </c>
      <c r="N111" s="38">
        <f t="shared" si="95"/>
        <v>0</v>
      </c>
      <c r="O111" s="129"/>
    </row>
    <row r="112" spans="1:15" s="16" customFormat="1" ht="17.45" customHeight="1">
      <c r="A112" s="49">
        <v>3</v>
      </c>
      <c r="B112" s="255" t="s">
        <v>423</v>
      </c>
      <c r="C112" s="50">
        <f t="shared" si="90"/>
        <v>22</v>
      </c>
      <c r="D112" s="131"/>
      <c r="E112" s="49">
        <v>1</v>
      </c>
      <c r="F112" s="38">
        <f t="shared" si="91"/>
        <v>4.5454545454545459</v>
      </c>
      <c r="G112" s="49">
        <v>0</v>
      </c>
      <c r="H112" s="38">
        <f t="shared" si="92"/>
        <v>0</v>
      </c>
      <c r="I112" s="49">
        <v>1</v>
      </c>
      <c r="J112" s="38">
        <f t="shared" si="93"/>
        <v>4.5454545454545459</v>
      </c>
      <c r="K112" s="49">
        <v>20</v>
      </c>
      <c r="L112" s="38">
        <f t="shared" si="94"/>
        <v>90.909090909090907</v>
      </c>
      <c r="M112" s="49">
        <v>0</v>
      </c>
      <c r="N112" s="38">
        <f t="shared" si="95"/>
        <v>0</v>
      </c>
      <c r="O112" s="54"/>
    </row>
    <row r="113" spans="1:15" s="16" customFormat="1" ht="17.45" customHeight="1">
      <c r="A113" s="49">
        <v>4</v>
      </c>
      <c r="B113" s="255" t="s">
        <v>424</v>
      </c>
      <c r="C113" s="50">
        <f t="shared" si="90"/>
        <v>21</v>
      </c>
      <c r="D113" s="131"/>
      <c r="E113" s="49">
        <v>0</v>
      </c>
      <c r="F113" s="38">
        <f t="shared" si="91"/>
        <v>0</v>
      </c>
      <c r="G113" s="49">
        <v>0</v>
      </c>
      <c r="H113" s="38">
        <f t="shared" si="92"/>
        <v>0</v>
      </c>
      <c r="I113" s="49">
        <v>0</v>
      </c>
      <c r="J113" s="38">
        <f t="shared" si="93"/>
        <v>0</v>
      </c>
      <c r="K113" s="49">
        <v>21</v>
      </c>
      <c r="L113" s="38">
        <f t="shared" si="94"/>
        <v>100</v>
      </c>
      <c r="M113" s="49">
        <v>0</v>
      </c>
      <c r="N113" s="38">
        <f t="shared" si="95"/>
        <v>0</v>
      </c>
      <c r="O113" s="53"/>
    </row>
    <row r="114" spans="1:15" s="16" customFormat="1" ht="17.45" customHeight="1">
      <c r="A114" s="49">
        <v>5</v>
      </c>
      <c r="B114" s="255" t="s">
        <v>606</v>
      </c>
      <c r="C114" s="50">
        <f t="shared" si="90"/>
        <v>53</v>
      </c>
      <c r="D114" s="131">
        <v>1</v>
      </c>
      <c r="E114" s="49">
        <v>0</v>
      </c>
      <c r="F114" s="38">
        <f t="shared" si="91"/>
        <v>0</v>
      </c>
      <c r="G114" s="49">
        <v>4</v>
      </c>
      <c r="H114" s="38">
        <f t="shared" si="92"/>
        <v>7.5471698113207548</v>
      </c>
      <c r="I114" s="49">
        <v>12</v>
      </c>
      <c r="J114" s="38">
        <f t="shared" si="93"/>
        <v>22.641509433962263</v>
      </c>
      <c r="K114" s="49">
        <v>36</v>
      </c>
      <c r="L114" s="38">
        <f t="shared" si="94"/>
        <v>67.924528301886795</v>
      </c>
      <c r="M114" s="49">
        <v>1</v>
      </c>
      <c r="N114" s="38">
        <f t="shared" si="95"/>
        <v>1.8867924528301887</v>
      </c>
      <c r="O114" s="54"/>
    </row>
    <row r="115" spans="1:15" s="67" customFormat="1" ht="18" customHeight="1">
      <c r="A115" s="339" t="s">
        <v>185</v>
      </c>
      <c r="B115" s="339"/>
      <c r="C115" s="28">
        <f>SUM(C110:C114)</f>
        <v>163</v>
      </c>
      <c r="D115" s="28">
        <f>SUM(D110:D114)</f>
        <v>2</v>
      </c>
      <c r="E115" s="28">
        <f>SUM(E110:E114)</f>
        <v>26</v>
      </c>
      <c r="F115" s="42">
        <f t="shared" ref="F115" si="96">E115*100/C115</f>
        <v>15.950920245398773</v>
      </c>
      <c r="G115" s="28">
        <f>SUM(G110:G114)</f>
        <v>46</v>
      </c>
      <c r="H115" s="42">
        <f t="shared" ref="H115" si="97">G115*100/C115</f>
        <v>28.220858895705522</v>
      </c>
      <c r="I115" s="28">
        <f>SUM(I110:I114)</f>
        <v>13</v>
      </c>
      <c r="J115" s="42">
        <f t="shared" ref="J115" si="98">I115*100/C115</f>
        <v>7.9754601226993866</v>
      </c>
      <c r="K115" s="28">
        <f>SUM(K110:K114)</f>
        <v>77</v>
      </c>
      <c r="L115" s="72">
        <f t="shared" ref="L115" si="99">K115*100/C115</f>
        <v>47.239263803680984</v>
      </c>
      <c r="M115" s="28">
        <f>SUM(M110:M114)</f>
        <v>1</v>
      </c>
      <c r="N115" s="42">
        <f t="shared" ref="N115" si="100">M115*100/C115</f>
        <v>0.61349693251533743</v>
      </c>
      <c r="O115" s="28">
        <f>SUM(O110:O114)</f>
        <v>0</v>
      </c>
    </row>
    <row r="116" spans="1:15" s="66" customFormat="1" ht="18" customHeight="1">
      <c r="A116" s="341" t="s">
        <v>189</v>
      </c>
      <c r="B116" s="342"/>
      <c r="C116" s="342"/>
      <c r="D116" s="342"/>
      <c r="E116" s="343"/>
      <c r="F116" s="344"/>
      <c r="G116" s="344"/>
      <c r="H116" s="344"/>
      <c r="I116" s="344"/>
      <c r="J116" s="344"/>
      <c r="K116" s="344"/>
      <c r="L116" s="344"/>
      <c r="M116" s="344"/>
      <c r="N116" s="344"/>
      <c r="O116" s="39"/>
    </row>
    <row r="117" spans="1:15" s="16" customFormat="1" ht="17.45" customHeight="1">
      <c r="A117" s="49">
        <v>1</v>
      </c>
      <c r="B117" s="52" t="s">
        <v>291</v>
      </c>
      <c r="C117" s="50">
        <f t="shared" ref="C117:C119" si="101">SUM(E117,G117,I117,K117,M117,O117)</f>
        <v>42</v>
      </c>
      <c r="D117" s="131"/>
      <c r="E117" s="49">
        <v>27</v>
      </c>
      <c r="F117" s="38">
        <f t="shared" ref="F117:F119" si="102">E117*100/C117</f>
        <v>64.285714285714292</v>
      </c>
      <c r="G117" s="49">
        <v>13</v>
      </c>
      <c r="H117" s="38">
        <f t="shared" ref="H117:H119" si="103">G117*100/C117</f>
        <v>30.952380952380953</v>
      </c>
      <c r="I117" s="49">
        <v>0</v>
      </c>
      <c r="J117" s="38">
        <f t="shared" ref="J117:J119" si="104">I117*100/C117</f>
        <v>0</v>
      </c>
      <c r="K117" s="49">
        <v>2</v>
      </c>
      <c r="L117" s="38">
        <f t="shared" ref="L117:L119" si="105">K117*100/C117</f>
        <v>4.7619047619047619</v>
      </c>
      <c r="M117" s="49">
        <v>0</v>
      </c>
      <c r="N117" s="38">
        <f t="shared" ref="N117:N119" si="106">M117*100/C117</f>
        <v>0</v>
      </c>
      <c r="O117" s="53"/>
    </row>
    <row r="118" spans="1:15" s="16" customFormat="1" ht="17.45" customHeight="1">
      <c r="A118" s="49">
        <v>2</v>
      </c>
      <c r="B118" s="52" t="s">
        <v>292</v>
      </c>
      <c r="C118" s="50">
        <f t="shared" si="101"/>
        <v>25</v>
      </c>
      <c r="D118" s="131"/>
      <c r="E118" s="49">
        <v>22</v>
      </c>
      <c r="F118" s="38">
        <f t="shared" si="102"/>
        <v>88</v>
      </c>
      <c r="G118" s="49">
        <v>3</v>
      </c>
      <c r="H118" s="38">
        <f t="shared" si="103"/>
        <v>12</v>
      </c>
      <c r="I118" s="49">
        <v>0</v>
      </c>
      <c r="J118" s="38">
        <f t="shared" si="104"/>
        <v>0</v>
      </c>
      <c r="K118" s="49">
        <v>0</v>
      </c>
      <c r="L118" s="38">
        <f t="shared" si="105"/>
        <v>0</v>
      </c>
      <c r="M118" s="49">
        <v>0</v>
      </c>
      <c r="N118" s="38">
        <f t="shared" si="106"/>
        <v>0</v>
      </c>
      <c r="O118" s="54"/>
    </row>
    <row r="119" spans="1:15" s="16" customFormat="1" ht="17.45" customHeight="1">
      <c r="A119" s="49">
        <v>3</v>
      </c>
      <c r="B119" s="255" t="s">
        <v>425</v>
      </c>
      <c r="C119" s="50">
        <f t="shared" si="101"/>
        <v>25</v>
      </c>
      <c r="D119" s="131"/>
      <c r="E119" s="49">
        <v>0</v>
      </c>
      <c r="F119" s="38">
        <f t="shared" si="102"/>
        <v>0</v>
      </c>
      <c r="G119" s="49">
        <v>0</v>
      </c>
      <c r="H119" s="38">
        <f t="shared" si="103"/>
        <v>0</v>
      </c>
      <c r="I119" s="49">
        <v>5</v>
      </c>
      <c r="J119" s="38">
        <f t="shared" si="104"/>
        <v>20</v>
      </c>
      <c r="K119" s="49">
        <v>20</v>
      </c>
      <c r="L119" s="38">
        <f t="shared" si="105"/>
        <v>80</v>
      </c>
      <c r="M119" s="49">
        <v>0</v>
      </c>
      <c r="N119" s="38">
        <f t="shared" si="106"/>
        <v>0</v>
      </c>
      <c r="O119" s="54"/>
    </row>
    <row r="120" spans="1:15" s="16" customFormat="1" ht="17.45" customHeight="1">
      <c r="A120" s="49">
        <v>4</v>
      </c>
      <c r="B120" s="255" t="s">
        <v>426</v>
      </c>
      <c r="C120" s="50">
        <f t="shared" ref="C120:C121" si="107">SUM(E120,G120,I120,K120,M120,O120)</f>
        <v>21</v>
      </c>
      <c r="D120" s="131"/>
      <c r="E120" s="49">
        <v>0</v>
      </c>
      <c r="F120" s="38">
        <f t="shared" ref="F120:F121" si="108">E120*100/C120</f>
        <v>0</v>
      </c>
      <c r="G120" s="49">
        <v>0</v>
      </c>
      <c r="H120" s="38">
        <f t="shared" ref="H120:H121" si="109">G120*100/C120</f>
        <v>0</v>
      </c>
      <c r="I120" s="49">
        <v>4</v>
      </c>
      <c r="J120" s="38">
        <f t="shared" ref="J120:J121" si="110">I120*100/C120</f>
        <v>19.047619047619047</v>
      </c>
      <c r="K120" s="49">
        <v>17</v>
      </c>
      <c r="L120" s="38">
        <f t="shared" ref="L120:L121" si="111">K120*100/C120</f>
        <v>80.952380952380949</v>
      </c>
      <c r="M120" s="49">
        <v>0</v>
      </c>
      <c r="N120" s="38">
        <f t="shared" ref="N120:N121" si="112">M120*100/C120</f>
        <v>0</v>
      </c>
      <c r="O120" s="54"/>
    </row>
    <row r="121" spans="1:15" s="16" customFormat="1" ht="17.45" customHeight="1">
      <c r="A121" s="49">
        <v>5</v>
      </c>
      <c r="B121" s="255" t="s">
        <v>607</v>
      </c>
      <c r="C121" s="50">
        <f t="shared" si="107"/>
        <v>43</v>
      </c>
      <c r="D121" s="131">
        <v>1</v>
      </c>
      <c r="E121" s="49">
        <v>0</v>
      </c>
      <c r="F121" s="38">
        <f t="shared" si="108"/>
        <v>0</v>
      </c>
      <c r="G121" s="49">
        <v>1</v>
      </c>
      <c r="H121" s="38">
        <f t="shared" si="109"/>
        <v>2.3255813953488373</v>
      </c>
      <c r="I121" s="49">
        <v>7</v>
      </c>
      <c r="J121" s="38">
        <f t="shared" si="110"/>
        <v>16.279069767441861</v>
      </c>
      <c r="K121" s="49">
        <v>31</v>
      </c>
      <c r="L121" s="38">
        <f t="shared" si="111"/>
        <v>72.093023255813947</v>
      </c>
      <c r="M121" s="49">
        <v>4</v>
      </c>
      <c r="N121" s="38">
        <f t="shared" si="112"/>
        <v>9.3023255813953494</v>
      </c>
      <c r="O121" s="54"/>
    </row>
    <row r="122" spans="1:15" s="67" customFormat="1" ht="18" customHeight="1">
      <c r="A122" s="339" t="s">
        <v>185</v>
      </c>
      <c r="B122" s="339"/>
      <c r="C122" s="28">
        <f>SUM(C117:C121)</f>
        <v>156</v>
      </c>
      <c r="D122" s="28">
        <f>SUM(D117:D121)</f>
        <v>1</v>
      </c>
      <c r="E122" s="28">
        <f>SUM(E117:E121)</f>
        <v>49</v>
      </c>
      <c r="F122" s="42">
        <f t="shared" ref="F122" si="113">E122*100/C122</f>
        <v>31.410256410256409</v>
      </c>
      <c r="G122" s="28">
        <f>SUM(G117:G121)</f>
        <v>17</v>
      </c>
      <c r="H122" s="42">
        <f t="shared" ref="H122" si="114">G122*100/C122</f>
        <v>10.897435897435898</v>
      </c>
      <c r="I122" s="28">
        <f>SUM(I117:I121)</f>
        <v>16</v>
      </c>
      <c r="J122" s="42">
        <f t="shared" ref="J122" si="115">I122*100/C122</f>
        <v>10.256410256410257</v>
      </c>
      <c r="K122" s="28">
        <f>SUM(K117:K121)</f>
        <v>70</v>
      </c>
      <c r="L122" s="42">
        <f t="shared" ref="L122" si="116">K122*100/C122</f>
        <v>44.871794871794869</v>
      </c>
      <c r="M122" s="28">
        <f>SUM(M117:M121)</f>
        <v>4</v>
      </c>
      <c r="N122" s="42">
        <f t="shared" ref="N122" si="117">M122*100/C122</f>
        <v>2.5641025641025643</v>
      </c>
      <c r="O122" s="28">
        <f>SUM(O117:O121)</f>
        <v>0</v>
      </c>
    </row>
    <row r="123" spans="1:15" s="63" customFormat="1" ht="20.100000000000001" customHeight="1">
      <c r="A123" s="338" t="s">
        <v>0</v>
      </c>
      <c r="B123" s="338" t="s">
        <v>24</v>
      </c>
      <c r="C123" s="337" t="s">
        <v>6</v>
      </c>
      <c r="D123" s="337"/>
      <c r="E123" s="334" t="s">
        <v>14</v>
      </c>
      <c r="F123" s="335"/>
      <c r="G123" s="335"/>
      <c r="H123" s="335"/>
      <c r="I123" s="335"/>
      <c r="J123" s="335"/>
      <c r="K123" s="335"/>
      <c r="L123" s="335"/>
      <c r="M123" s="335"/>
      <c r="N123" s="335"/>
      <c r="O123" s="309" t="s">
        <v>342</v>
      </c>
    </row>
    <row r="124" spans="1:15" s="63" customFormat="1" ht="20.100000000000001" customHeight="1">
      <c r="A124" s="338"/>
      <c r="B124" s="337"/>
      <c r="C124" s="336" t="s">
        <v>7</v>
      </c>
      <c r="D124" s="337" t="s">
        <v>8</v>
      </c>
      <c r="E124" s="337" t="s">
        <v>9</v>
      </c>
      <c r="F124" s="337"/>
      <c r="G124" s="337" t="s">
        <v>10</v>
      </c>
      <c r="H124" s="337"/>
      <c r="I124" s="337" t="s">
        <v>11</v>
      </c>
      <c r="J124" s="337"/>
      <c r="K124" s="337" t="s">
        <v>3</v>
      </c>
      <c r="L124" s="337"/>
      <c r="M124" s="337" t="s">
        <v>12</v>
      </c>
      <c r="N124" s="337"/>
      <c r="O124" s="310"/>
    </row>
    <row r="125" spans="1:15" ht="20.100000000000001" customHeight="1">
      <c r="A125" s="338"/>
      <c r="B125" s="337"/>
      <c r="C125" s="336"/>
      <c r="D125" s="337"/>
      <c r="E125" s="64" t="s">
        <v>1</v>
      </c>
      <c r="F125" s="64" t="s">
        <v>2</v>
      </c>
      <c r="G125" s="64" t="s">
        <v>1</v>
      </c>
      <c r="H125" s="64" t="s">
        <v>2</v>
      </c>
      <c r="I125" s="64" t="s">
        <v>1</v>
      </c>
      <c r="J125" s="64" t="s">
        <v>2</v>
      </c>
      <c r="K125" s="64" t="s">
        <v>1</v>
      </c>
      <c r="L125" s="64" t="s">
        <v>2</v>
      </c>
      <c r="M125" s="64" t="s">
        <v>1</v>
      </c>
      <c r="N125" s="64" t="s">
        <v>2</v>
      </c>
      <c r="O125" s="311"/>
    </row>
    <row r="126" spans="1:15" s="66" customFormat="1" ht="20.100000000000001" customHeight="1">
      <c r="A126" s="341" t="s">
        <v>190</v>
      </c>
      <c r="B126" s="342"/>
      <c r="C126" s="342"/>
      <c r="D126" s="342"/>
      <c r="E126" s="343"/>
      <c r="F126" s="344"/>
      <c r="G126" s="344"/>
      <c r="H126" s="344"/>
      <c r="I126" s="344"/>
      <c r="J126" s="344"/>
      <c r="K126" s="344"/>
      <c r="L126" s="344"/>
      <c r="M126" s="344"/>
      <c r="N126" s="344"/>
      <c r="O126" s="39"/>
    </row>
    <row r="127" spans="1:15" s="16" customFormat="1" ht="20.100000000000001" customHeight="1">
      <c r="A127" s="49">
        <v>1</v>
      </c>
      <c r="B127" s="52" t="s">
        <v>293</v>
      </c>
      <c r="C127" s="50">
        <f t="shared" ref="C127:C130" si="118">SUM(E127,G127,I127,K127,M127,O127)</f>
        <v>36</v>
      </c>
      <c r="D127" s="131"/>
      <c r="E127" s="49">
        <v>27</v>
      </c>
      <c r="F127" s="38">
        <f t="shared" ref="F127:F130" si="119">E127*100/C127</f>
        <v>75</v>
      </c>
      <c r="G127" s="49">
        <v>7</v>
      </c>
      <c r="H127" s="38">
        <f t="shared" ref="H127:H130" si="120">G127*100/C127</f>
        <v>19.444444444444443</v>
      </c>
      <c r="I127" s="49">
        <v>0</v>
      </c>
      <c r="J127" s="38">
        <f t="shared" ref="J127:J130" si="121">I127*100/C127</f>
        <v>0</v>
      </c>
      <c r="K127" s="49">
        <v>2</v>
      </c>
      <c r="L127" s="38">
        <f t="shared" ref="L127:L130" si="122">K127*100/C127</f>
        <v>5.5555555555555554</v>
      </c>
      <c r="M127" s="49">
        <v>0</v>
      </c>
      <c r="N127" s="38">
        <f t="shared" ref="N127:N130" si="123">M127*100/C127</f>
        <v>0</v>
      </c>
      <c r="O127" s="54"/>
    </row>
    <row r="128" spans="1:15" s="16" customFormat="1" ht="20.100000000000001" customHeight="1">
      <c r="A128" s="49">
        <v>2</v>
      </c>
      <c r="B128" s="255" t="s">
        <v>428</v>
      </c>
      <c r="C128" s="50">
        <f t="shared" si="118"/>
        <v>39</v>
      </c>
      <c r="D128" s="131"/>
      <c r="E128" s="49">
        <v>0</v>
      </c>
      <c r="F128" s="38">
        <f t="shared" si="119"/>
        <v>0</v>
      </c>
      <c r="G128" s="49">
        <v>2</v>
      </c>
      <c r="H128" s="38">
        <f t="shared" si="120"/>
        <v>5.1282051282051286</v>
      </c>
      <c r="I128" s="49">
        <v>7</v>
      </c>
      <c r="J128" s="38">
        <f t="shared" si="121"/>
        <v>17.948717948717949</v>
      </c>
      <c r="K128" s="49">
        <v>30</v>
      </c>
      <c r="L128" s="38">
        <f t="shared" si="122"/>
        <v>76.92307692307692</v>
      </c>
      <c r="M128" s="49">
        <v>0</v>
      </c>
      <c r="N128" s="38">
        <f t="shared" si="123"/>
        <v>0</v>
      </c>
      <c r="O128" s="54"/>
    </row>
    <row r="129" spans="1:15" s="16" customFormat="1" ht="20.100000000000001" customHeight="1">
      <c r="A129" s="49">
        <v>3</v>
      </c>
      <c r="B129" s="255" t="s">
        <v>429</v>
      </c>
      <c r="C129" s="50">
        <f t="shared" si="118"/>
        <v>37</v>
      </c>
      <c r="D129" s="131"/>
      <c r="E129" s="49">
        <v>1</v>
      </c>
      <c r="F129" s="38">
        <f t="shared" si="119"/>
        <v>2.7027027027027026</v>
      </c>
      <c r="G129" s="49">
        <v>1</v>
      </c>
      <c r="H129" s="38">
        <f t="shared" si="120"/>
        <v>2.7027027027027026</v>
      </c>
      <c r="I129" s="49">
        <v>8</v>
      </c>
      <c r="J129" s="38">
        <f t="shared" si="121"/>
        <v>21.621621621621621</v>
      </c>
      <c r="K129" s="49">
        <v>27</v>
      </c>
      <c r="L129" s="38">
        <f t="shared" si="122"/>
        <v>72.972972972972968</v>
      </c>
      <c r="M129" s="49">
        <v>0</v>
      </c>
      <c r="N129" s="38">
        <f t="shared" si="123"/>
        <v>0</v>
      </c>
      <c r="O129" s="54"/>
    </row>
    <row r="130" spans="1:15" s="16" customFormat="1" ht="20.100000000000001" customHeight="1">
      <c r="A130" s="49">
        <v>4</v>
      </c>
      <c r="B130" s="255" t="s">
        <v>608</v>
      </c>
      <c r="C130" s="50">
        <f t="shared" si="118"/>
        <v>49</v>
      </c>
      <c r="D130" s="131"/>
      <c r="E130" s="49">
        <v>3</v>
      </c>
      <c r="F130" s="38">
        <f t="shared" si="119"/>
        <v>6.1224489795918364</v>
      </c>
      <c r="G130" s="49">
        <v>6</v>
      </c>
      <c r="H130" s="38">
        <f t="shared" si="120"/>
        <v>12.244897959183673</v>
      </c>
      <c r="I130" s="49">
        <v>12</v>
      </c>
      <c r="J130" s="38">
        <f t="shared" si="121"/>
        <v>24.489795918367346</v>
      </c>
      <c r="K130" s="49">
        <v>26</v>
      </c>
      <c r="L130" s="38">
        <f t="shared" si="122"/>
        <v>53.061224489795919</v>
      </c>
      <c r="M130" s="49">
        <v>2</v>
      </c>
      <c r="N130" s="38">
        <f t="shared" si="123"/>
        <v>4.0816326530612246</v>
      </c>
      <c r="O130" s="54"/>
    </row>
    <row r="131" spans="1:15" s="16" customFormat="1" ht="20.100000000000001" customHeight="1">
      <c r="A131" s="49">
        <v>5</v>
      </c>
      <c r="B131" s="196" t="s">
        <v>496</v>
      </c>
      <c r="C131" s="50">
        <f>SUM(E131,G131,I131,K131,M131,O131)</f>
        <v>15</v>
      </c>
      <c r="D131" s="131"/>
      <c r="E131" s="36">
        <v>0</v>
      </c>
      <c r="F131" s="38">
        <f>E131*100/C131</f>
        <v>0</v>
      </c>
      <c r="G131" s="36">
        <v>2</v>
      </c>
      <c r="H131" s="38">
        <f>G131*100/C131</f>
        <v>13.333333333333334</v>
      </c>
      <c r="I131" s="36">
        <v>6</v>
      </c>
      <c r="J131" s="38">
        <f>I131*100/C131</f>
        <v>40</v>
      </c>
      <c r="K131" s="36">
        <v>6</v>
      </c>
      <c r="L131" s="38">
        <f>K131*100/C131</f>
        <v>40</v>
      </c>
      <c r="M131" s="36">
        <v>1</v>
      </c>
      <c r="N131" s="38">
        <f>M131*100/C131</f>
        <v>6.666666666666667</v>
      </c>
      <c r="O131" s="53"/>
    </row>
    <row r="132" spans="1:15" s="67" customFormat="1" ht="20.100000000000001" customHeight="1">
      <c r="A132" s="339" t="s">
        <v>185</v>
      </c>
      <c r="B132" s="339"/>
      <c r="C132" s="28">
        <f>SUM(C127:C131)</f>
        <v>176</v>
      </c>
      <c r="D132" s="28">
        <f>SUM(D127:D131)</f>
        <v>0</v>
      </c>
      <c r="E132" s="28">
        <f>SUM(E127:E131)</f>
        <v>31</v>
      </c>
      <c r="F132" s="42">
        <f t="shared" ref="F132" si="124">E132*100/C132</f>
        <v>17.613636363636363</v>
      </c>
      <c r="G132" s="28">
        <f>SUM(G127:G131)</f>
        <v>18</v>
      </c>
      <c r="H132" s="42">
        <f t="shared" ref="H132" si="125">G132*100/C132</f>
        <v>10.227272727272727</v>
      </c>
      <c r="I132" s="28">
        <f>SUM(I127:I131)</f>
        <v>33</v>
      </c>
      <c r="J132" s="42">
        <f t="shared" ref="J132" si="126">I132*100/C132</f>
        <v>18.75</v>
      </c>
      <c r="K132" s="28">
        <f>SUM(K127:K131)</f>
        <v>91</v>
      </c>
      <c r="L132" s="42">
        <f t="shared" ref="L132" si="127">K132*100/C132</f>
        <v>51.704545454545453</v>
      </c>
      <c r="M132" s="28">
        <f>SUM(M127:M131)</f>
        <v>3</v>
      </c>
      <c r="N132" s="42">
        <f t="shared" ref="N132" si="128">M132*100/C132</f>
        <v>1.7045454545454546</v>
      </c>
      <c r="O132" s="28">
        <f>SUM(O127:O131)</f>
        <v>0</v>
      </c>
    </row>
    <row r="133" spans="1:15" ht="20.100000000000001" customHeight="1">
      <c r="A133" s="100"/>
      <c r="B133" s="99" t="s">
        <v>184</v>
      </c>
      <c r="C133" s="98"/>
      <c r="D133" s="101"/>
      <c r="E133" s="103"/>
      <c r="F133" s="104"/>
      <c r="G133" s="104"/>
      <c r="H133" s="104"/>
      <c r="I133" s="104"/>
      <c r="J133" s="104"/>
      <c r="K133" s="104"/>
      <c r="L133" s="104"/>
      <c r="M133" s="104"/>
      <c r="N133" s="104"/>
      <c r="O133" s="102"/>
    </row>
    <row r="134" spans="1:15" s="66" customFormat="1" ht="20.100000000000001" customHeight="1">
      <c r="A134" s="341" t="s">
        <v>43</v>
      </c>
      <c r="B134" s="342"/>
      <c r="C134" s="342"/>
      <c r="D134" s="342"/>
      <c r="E134" s="343"/>
      <c r="F134" s="344"/>
      <c r="G134" s="344"/>
      <c r="H134" s="344"/>
      <c r="I134" s="344"/>
      <c r="J134" s="344"/>
      <c r="K134" s="344"/>
      <c r="L134" s="344"/>
      <c r="M134" s="344"/>
      <c r="N134" s="344"/>
      <c r="O134" s="39"/>
    </row>
    <row r="135" spans="1:15" s="16" customFormat="1" ht="20.100000000000001" customHeight="1">
      <c r="A135" s="49">
        <v>1</v>
      </c>
      <c r="B135" s="77" t="s">
        <v>249</v>
      </c>
      <c r="C135" s="51">
        <f t="shared" ref="C135:C136" si="129">SUM(E135,G135,I135,K135,M135,O135)</f>
        <v>34</v>
      </c>
      <c r="D135" s="135"/>
      <c r="E135" s="36">
        <v>0</v>
      </c>
      <c r="F135" s="37">
        <f t="shared" ref="F135:F136" si="130">E135*100/C135</f>
        <v>0</v>
      </c>
      <c r="G135" s="36">
        <v>6</v>
      </c>
      <c r="H135" s="37">
        <f t="shared" ref="H135:H136" si="131">G135*100/C135</f>
        <v>17.647058823529413</v>
      </c>
      <c r="I135" s="36">
        <v>15</v>
      </c>
      <c r="J135" s="38">
        <f t="shared" ref="J135:J136" si="132">I135*100/C135</f>
        <v>44.117647058823529</v>
      </c>
      <c r="K135" s="36">
        <v>13</v>
      </c>
      <c r="L135" s="38">
        <f t="shared" ref="L135:L136" si="133">K135*100/C135</f>
        <v>38.235294117647058</v>
      </c>
      <c r="M135" s="36">
        <v>0</v>
      </c>
      <c r="N135" s="38">
        <f t="shared" ref="N135:N136" si="134">M135*100/C135</f>
        <v>0</v>
      </c>
      <c r="O135" s="53"/>
    </row>
    <row r="136" spans="1:15" s="16" customFormat="1" ht="20.100000000000001" customHeight="1">
      <c r="A136" s="49">
        <v>2</v>
      </c>
      <c r="B136" s="255" t="s">
        <v>368</v>
      </c>
      <c r="C136" s="51">
        <f t="shared" si="129"/>
        <v>27</v>
      </c>
      <c r="D136" s="135"/>
      <c r="E136" s="36">
        <v>2</v>
      </c>
      <c r="F136" s="37">
        <f t="shared" si="130"/>
        <v>7.4074074074074074</v>
      </c>
      <c r="G136" s="36">
        <v>5</v>
      </c>
      <c r="H136" s="37">
        <f t="shared" si="131"/>
        <v>18.518518518518519</v>
      </c>
      <c r="I136" s="36">
        <v>1</v>
      </c>
      <c r="J136" s="38">
        <f t="shared" si="132"/>
        <v>3.7037037037037037</v>
      </c>
      <c r="K136" s="36">
        <v>15</v>
      </c>
      <c r="L136" s="38">
        <f t="shared" si="133"/>
        <v>55.555555555555557</v>
      </c>
      <c r="M136" s="36">
        <v>4</v>
      </c>
      <c r="N136" s="38">
        <f t="shared" si="134"/>
        <v>14.814814814814815</v>
      </c>
      <c r="O136" s="76"/>
    </row>
    <row r="137" spans="1:15" s="67" customFormat="1" ht="20.100000000000001" customHeight="1">
      <c r="A137" s="339" t="s">
        <v>26</v>
      </c>
      <c r="B137" s="339"/>
      <c r="C137" s="28">
        <f>SUM(C135:C136)</f>
        <v>61</v>
      </c>
      <c r="D137" s="28">
        <f>SUM(D135:D136)</f>
        <v>0</v>
      </c>
      <c r="E137" s="28">
        <f>SUM(E135:E136)</f>
        <v>2</v>
      </c>
      <c r="F137" s="42">
        <f>E137*100/C137</f>
        <v>3.278688524590164</v>
      </c>
      <c r="G137" s="28">
        <f>SUM(G135:G136)</f>
        <v>11</v>
      </c>
      <c r="H137" s="42">
        <f>G137*100/C137</f>
        <v>18.032786885245901</v>
      </c>
      <c r="I137" s="28">
        <f>SUM(I135:I136)</f>
        <v>16</v>
      </c>
      <c r="J137" s="42">
        <f>I137*100/C137</f>
        <v>26.229508196721312</v>
      </c>
      <c r="K137" s="28">
        <f>SUM(K135:K136)</f>
        <v>28</v>
      </c>
      <c r="L137" s="42">
        <f>K137*100/C137</f>
        <v>45.901639344262293</v>
      </c>
      <c r="M137" s="28">
        <f>SUM(M135:M136)</f>
        <v>4</v>
      </c>
      <c r="N137" s="42">
        <f>M137*100/C137</f>
        <v>6.557377049180328</v>
      </c>
      <c r="O137" s="28">
        <f>SUM(O135:O136)</f>
        <v>0</v>
      </c>
    </row>
    <row r="138" spans="1:15" s="66" customFormat="1" ht="20.100000000000001" customHeight="1">
      <c r="A138" s="341" t="s">
        <v>190</v>
      </c>
      <c r="B138" s="342"/>
      <c r="C138" s="342"/>
      <c r="D138" s="342"/>
      <c r="E138" s="343"/>
      <c r="F138" s="344"/>
      <c r="G138" s="344"/>
      <c r="H138" s="344"/>
      <c r="I138" s="344"/>
      <c r="J138" s="344"/>
      <c r="K138" s="344"/>
      <c r="L138" s="344"/>
      <c r="M138" s="344"/>
      <c r="N138" s="344"/>
      <c r="O138" s="39"/>
    </row>
    <row r="139" spans="1:15" s="16" customFormat="1" ht="20.100000000000001" customHeight="1">
      <c r="A139" s="49">
        <v>1</v>
      </c>
      <c r="B139" s="255" t="s">
        <v>369</v>
      </c>
      <c r="C139" s="51">
        <f t="shared" ref="C139" si="135">SUM(E139,G139,I139,K139,M139,O139)</f>
        <v>21</v>
      </c>
      <c r="D139" s="135"/>
      <c r="E139" s="36">
        <v>4</v>
      </c>
      <c r="F139" s="37">
        <f t="shared" ref="F139" si="136">E139*100/C139</f>
        <v>19.047619047619047</v>
      </c>
      <c r="G139" s="36">
        <v>5</v>
      </c>
      <c r="H139" s="37">
        <f t="shared" ref="H139" si="137">G139*100/C139</f>
        <v>23.80952380952381</v>
      </c>
      <c r="I139" s="36">
        <v>3</v>
      </c>
      <c r="J139" s="38">
        <f t="shared" ref="J139" si="138">I139*100/C139</f>
        <v>14.285714285714286</v>
      </c>
      <c r="K139" s="36">
        <v>5</v>
      </c>
      <c r="L139" s="38">
        <f t="shared" ref="L139" si="139">K139*100/C139</f>
        <v>23.80952380952381</v>
      </c>
      <c r="M139" s="36">
        <v>4</v>
      </c>
      <c r="N139" s="38">
        <f t="shared" ref="N139" si="140">M139*100/C139</f>
        <v>19.047619047619047</v>
      </c>
      <c r="O139" s="76"/>
    </row>
    <row r="140" spans="1:15" s="67" customFormat="1" ht="20.100000000000001" customHeight="1">
      <c r="A140" s="339" t="s">
        <v>46</v>
      </c>
      <c r="B140" s="339"/>
      <c r="C140" s="28">
        <f>SUM(C139)</f>
        <v>21</v>
      </c>
      <c r="D140" s="28">
        <f>SUM(D139)</f>
        <v>0</v>
      </c>
      <c r="E140" s="28">
        <f>SUM(E139)</f>
        <v>4</v>
      </c>
      <c r="F140" s="42">
        <f>E140*100/C140</f>
        <v>19.047619047619047</v>
      </c>
      <c r="G140" s="28">
        <f t="shared" ref="G140:M140" si="141">SUM(G139)</f>
        <v>5</v>
      </c>
      <c r="H140" s="42">
        <f>G140*100/C140</f>
        <v>23.80952380952381</v>
      </c>
      <c r="I140" s="28">
        <f t="shared" si="141"/>
        <v>3</v>
      </c>
      <c r="J140" s="42">
        <f>I140*100/C140</f>
        <v>14.285714285714286</v>
      </c>
      <c r="K140" s="28">
        <f t="shared" si="141"/>
        <v>5</v>
      </c>
      <c r="L140" s="42">
        <f>K140*100/C140</f>
        <v>23.80952380952381</v>
      </c>
      <c r="M140" s="28">
        <f t="shared" si="141"/>
        <v>4</v>
      </c>
      <c r="N140" s="42">
        <f>M140*100/C140</f>
        <v>19.047619047619047</v>
      </c>
      <c r="O140" s="28">
        <f>SUM(O139)</f>
        <v>0</v>
      </c>
    </row>
    <row r="141" spans="1:15" s="66" customFormat="1" ht="20.100000000000001" customHeight="1">
      <c r="A141" s="341" t="s">
        <v>330</v>
      </c>
      <c r="B141" s="342"/>
      <c r="C141" s="342"/>
      <c r="D141" s="342"/>
      <c r="E141" s="343"/>
      <c r="F141" s="344"/>
      <c r="G141" s="344"/>
      <c r="H141" s="344"/>
      <c r="I141" s="344"/>
      <c r="J141" s="344"/>
      <c r="K141" s="344"/>
      <c r="L141" s="344"/>
      <c r="M141" s="344"/>
      <c r="N141" s="344"/>
      <c r="O141" s="39"/>
    </row>
    <row r="142" spans="1:15" s="16" customFormat="1" ht="20.100000000000001" customHeight="1">
      <c r="A142" s="49">
        <v>1</v>
      </c>
      <c r="B142" s="77" t="s">
        <v>248</v>
      </c>
      <c r="C142" s="51">
        <f t="shared" ref="C142:C145" si="142">SUM(E142,G142,I142,K142,M142,O142)</f>
        <v>34</v>
      </c>
      <c r="D142" s="135"/>
      <c r="E142" s="36">
        <v>0</v>
      </c>
      <c r="F142" s="37">
        <f t="shared" ref="F142:F145" si="143">E142*100/C142</f>
        <v>0</v>
      </c>
      <c r="G142" s="36">
        <v>4</v>
      </c>
      <c r="H142" s="37">
        <f t="shared" ref="H142:H145" si="144">G142*100/C142</f>
        <v>11.764705882352942</v>
      </c>
      <c r="I142" s="36">
        <v>15</v>
      </c>
      <c r="J142" s="38">
        <f t="shared" ref="J142:J145" si="145">I142*100/C142</f>
        <v>44.117647058823529</v>
      </c>
      <c r="K142" s="36">
        <v>15</v>
      </c>
      <c r="L142" s="38">
        <f t="shared" ref="L142:L145" si="146">K142*100/C142</f>
        <v>44.117647058823529</v>
      </c>
      <c r="M142" s="36">
        <v>0</v>
      </c>
      <c r="N142" s="38">
        <f t="shared" ref="N142:N145" si="147">M142*100/C142</f>
        <v>0</v>
      </c>
      <c r="O142" s="53"/>
    </row>
    <row r="143" spans="1:15" s="16" customFormat="1" ht="20.100000000000001" customHeight="1">
      <c r="A143" s="49">
        <v>2</v>
      </c>
      <c r="B143" s="255" t="s">
        <v>365</v>
      </c>
      <c r="C143" s="51">
        <f t="shared" si="142"/>
        <v>47</v>
      </c>
      <c r="D143" s="135"/>
      <c r="E143" s="36">
        <v>5</v>
      </c>
      <c r="F143" s="37">
        <f t="shared" si="143"/>
        <v>10.638297872340425</v>
      </c>
      <c r="G143" s="36">
        <v>12</v>
      </c>
      <c r="H143" s="37">
        <f t="shared" si="144"/>
        <v>25.531914893617021</v>
      </c>
      <c r="I143" s="36">
        <v>6</v>
      </c>
      <c r="J143" s="38">
        <f t="shared" si="145"/>
        <v>12.76595744680851</v>
      </c>
      <c r="K143" s="36">
        <v>19</v>
      </c>
      <c r="L143" s="38">
        <f t="shared" si="146"/>
        <v>40.425531914893618</v>
      </c>
      <c r="M143" s="36">
        <v>5</v>
      </c>
      <c r="N143" s="38">
        <f t="shared" si="147"/>
        <v>10.638297872340425</v>
      </c>
      <c r="O143" s="53"/>
    </row>
    <row r="144" spans="1:15" s="16" customFormat="1" ht="20.100000000000001" customHeight="1">
      <c r="A144" s="49">
        <v>3</v>
      </c>
      <c r="B144" s="255" t="s">
        <v>552</v>
      </c>
      <c r="C144" s="51">
        <f t="shared" si="142"/>
        <v>33</v>
      </c>
      <c r="D144" s="254"/>
      <c r="E144" s="36">
        <v>0</v>
      </c>
      <c r="F144" s="37">
        <f t="shared" si="143"/>
        <v>0</v>
      </c>
      <c r="G144" s="36">
        <v>4</v>
      </c>
      <c r="H144" s="37">
        <f t="shared" si="144"/>
        <v>12.121212121212121</v>
      </c>
      <c r="I144" s="36">
        <v>3</v>
      </c>
      <c r="J144" s="38">
        <f t="shared" si="145"/>
        <v>9.0909090909090917</v>
      </c>
      <c r="K144" s="36">
        <v>23</v>
      </c>
      <c r="L144" s="38">
        <f t="shared" si="146"/>
        <v>69.696969696969703</v>
      </c>
      <c r="M144" s="36">
        <v>3</v>
      </c>
      <c r="N144" s="38">
        <f t="shared" si="147"/>
        <v>9.0909090909090917</v>
      </c>
      <c r="O144" s="53"/>
    </row>
    <row r="145" spans="1:15" s="16" customFormat="1" ht="20.100000000000001" customHeight="1">
      <c r="A145" s="49">
        <v>4</v>
      </c>
      <c r="B145" s="255" t="s">
        <v>553</v>
      </c>
      <c r="C145" s="51">
        <f t="shared" si="142"/>
        <v>33</v>
      </c>
      <c r="D145" s="254"/>
      <c r="E145" s="36">
        <v>1</v>
      </c>
      <c r="F145" s="37">
        <f t="shared" si="143"/>
        <v>3.0303030303030303</v>
      </c>
      <c r="G145" s="36">
        <v>3</v>
      </c>
      <c r="H145" s="37">
        <f t="shared" si="144"/>
        <v>9.0909090909090917</v>
      </c>
      <c r="I145" s="36">
        <v>5</v>
      </c>
      <c r="J145" s="38">
        <f t="shared" si="145"/>
        <v>15.151515151515152</v>
      </c>
      <c r="K145" s="36">
        <v>18</v>
      </c>
      <c r="L145" s="38">
        <f t="shared" si="146"/>
        <v>54.545454545454547</v>
      </c>
      <c r="M145" s="36">
        <v>6</v>
      </c>
      <c r="N145" s="38">
        <f t="shared" si="147"/>
        <v>18.181818181818183</v>
      </c>
      <c r="O145" s="76"/>
    </row>
    <row r="146" spans="1:15" s="67" customFormat="1" ht="20.100000000000001" customHeight="1">
      <c r="A146" s="339" t="s">
        <v>44</v>
      </c>
      <c r="B146" s="339"/>
      <c r="C146" s="28">
        <f>SUM(C142:C145)</f>
        <v>147</v>
      </c>
      <c r="D146" s="28">
        <f>SUM(D142:D145)</f>
        <v>0</v>
      </c>
      <c r="E146" s="28">
        <f>SUM(E142:E145)</f>
        <v>6</v>
      </c>
      <c r="F146" s="42">
        <f>E146*100/C146</f>
        <v>4.0816326530612246</v>
      </c>
      <c r="G146" s="28">
        <f t="shared" ref="G146:M146" si="148">SUM(G142:G145)</f>
        <v>23</v>
      </c>
      <c r="H146" s="42">
        <f>G146*100/C146</f>
        <v>15.646258503401361</v>
      </c>
      <c r="I146" s="28">
        <f t="shared" si="148"/>
        <v>29</v>
      </c>
      <c r="J146" s="42">
        <f>I146*100/C146</f>
        <v>19.727891156462587</v>
      </c>
      <c r="K146" s="28">
        <f t="shared" si="148"/>
        <v>75</v>
      </c>
      <c r="L146" s="42">
        <f>K146*100/C146</f>
        <v>51.020408163265309</v>
      </c>
      <c r="M146" s="28">
        <f t="shared" si="148"/>
        <v>14</v>
      </c>
      <c r="N146" s="42">
        <f>M146*100/C146</f>
        <v>9.5238095238095237</v>
      </c>
      <c r="O146" s="28">
        <f>SUM(O142:O145)</f>
        <v>0</v>
      </c>
    </row>
    <row r="147" spans="1:15" s="66" customFormat="1" ht="20.100000000000001" customHeight="1">
      <c r="A147" s="341" t="s">
        <v>189</v>
      </c>
      <c r="B147" s="342"/>
      <c r="C147" s="342"/>
      <c r="D147" s="342"/>
      <c r="E147" s="343"/>
      <c r="F147" s="344"/>
      <c r="G147" s="344"/>
      <c r="H147" s="344"/>
      <c r="I147" s="344"/>
      <c r="J147" s="344"/>
      <c r="K147" s="344"/>
      <c r="L147" s="344"/>
      <c r="M147" s="344"/>
      <c r="N147" s="344"/>
      <c r="O147" s="39"/>
    </row>
    <row r="148" spans="1:15" s="16" customFormat="1" ht="20.100000000000001" customHeight="1">
      <c r="A148" s="49">
        <v>1</v>
      </c>
      <c r="B148" s="77" t="s">
        <v>250</v>
      </c>
      <c r="C148" s="51">
        <f>SUM(E148,G148,I148,K148,M148,O148)</f>
        <v>22</v>
      </c>
      <c r="D148" s="135"/>
      <c r="E148" s="36">
        <v>1</v>
      </c>
      <c r="F148" s="37">
        <f>E148*100/C148</f>
        <v>4.5454545454545459</v>
      </c>
      <c r="G148" s="36">
        <v>5</v>
      </c>
      <c r="H148" s="37">
        <f>G148*100/C148</f>
        <v>22.727272727272727</v>
      </c>
      <c r="I148" s="36">
        <v>7</v>
      </c>
      <c r="J148" s="38">
        <f>I148*100/C148</f>
        <v>31.818181818181817</v>
      </c>
      <c r="K148" s="36">
        <v>9</v>
      </c>
      <c r="L148" s="38">
        <f>K148*100/C148</f>
        <v>40.909090909090907</v>
      </c>
      <c r="M148" s="36">
        <v>0</v>
      </c>
      <c r="N148" s="38">
        <f>M148*100/C148</f>
        <v>0</v>
      </c>
      <c r="O148" s="53"/>
    </row>
    <row r="149" spans="1:15" s="16" customFormat="1" ht="20.100000000000001" customHeight="1">
      <c r="A149" s="49">
        <v>2</v>
      </c>
      <c r="B149" s="77" t="s">
        <v>251</v>
      </c>
      <c r="C149" s="51">
        <f>SUM(E149,G149,I149,K149,M149,O149)</f>
        <v>22</v>
      </c>
      <c r="D149" s="135"/>
      <c r="E149" s="36">
        <v>0</v>
      </c>
      <c r="F149" s="37">
        <f>E149*100/C149</f>
        <v>0</v>
      </c>
      <c r="G149" s="36">
        <v>1</v>
      </c>
      <c r="H149" s="37">
        <f>G149*100/C149</f>
        <v>4.5454545454545459</v>
      </c>
      <c r="I149" s="36">
        <v>5</v>
      </c>
      <c r="J149" s="38">
        <f>I149*100/C149</f>
        <v>22.727272727272727</v>
      </c>
      <c r="K149" s="36">
        <v>16</v>
      </c>
      <c r="L149" s="38">
        <f>K149*100/C149</f>
        <v>72.727272727272734</v>
      </c>
      <c r="M149" s="36">
        <v>0</v>
      </c>
      <c r="N149" s="38">
        <f>M149*100/C149</f>
        <v>0</v>
      </c>
      <c r="O149" s="53"/>
    </row>
    <row r="150" spans="1:15" s="63" customFormat="1" ht="20.100000000000001" customHeight="1">
      <c r="A150" s="338" t="s">
        <v>0</v>
      </c>
      <c r="B150" s="338" t="s">
        <v>24</v>
      </c>
      <c r="C150" s="337" t="s">
        <v>6</v>
      </c>
      <c r="D150" s="337"/>
      <c r="E150" s="334" t="s">
        <v>14</v>
      </c>
      <c r="F150" s="335"/>
      <c r="G150" s="335"/>
      <c r="H150" s="335"/>
      <c r="I150" s="335"/>
      <c r="J150" s="335"/>
      <c r="K150" s="335"/>
      <c r="L150" s="335"/>
      <c r="M150" s="335"/>
      <c r="N150" s="335"/>
      <c r="O150" s="309" t="s">
        <v>342</v>
      </c>
    </row>
    <row r="151" spans="1:15" s="63" customFormat="1" ht="20.100000000000001" customHeight="1">
      <c r="A151" s="338"/>
      <c r="B151" s="337"/>
      <c r="C151" s="336" t="s">
        <v>7</v>
      </c>
      <c r="D151" s="337" t="s">
        <v>8</v>
      </c>
      <c r="E151" s="337" t="s">
        <v>9</v>
      </c>
      <c r="F151" s="337"/>
      <c r="G151" s="337" t="s">
        <v>10</v>
      </c>
      <c r="H151" s="337"/>
      <c r="I151" s="337" t="s">
        <v>11</v>
      </c>
      <c r="J151" s="337"/>
      <c r="K151" s="337" t="s">
        <v>3</v>
      </c>
      <c r="L151" s="337"/>
      <c r="M151" s="337" t="s">
        <v>12</v>
      </c>
      <c r="N151" s="337"/>
      <c r="O151" s="310"/>
    </row>
    <row r="152" spans="1:15" ht="20.100000000000001" customHeight="1">
      <c r="A152" s="338"/>
      <c r="B152" s="337"/>
      <c r="C152" s="336"/>
      <c r="D152" s="337"/>
      <c r="E152" s="64" t="s">
        <v>1</v>
      </c>
      <c r="F152" s="64" t="s">
        <v>2</v>
      </c>
      <c r="G152" s="64" t="s">
        <v>1</v>
      </c>
      <c r="H152" s="64" t="s">
        <v>2</v>
      </c>
      <c r="I152" s="64" t="s">
        <v>1</v>
      </c>
      <c r="J152" s="64" t="s">
        <v>2</v>
      </c>
      <c r="K152" s="64" t="s">
        <v>1</v>
      </c>
      <c r="L152" s="64" t="s">
        <v>2</v>
      </c>
      <c r="M152" s="64" t="s">
        <v>1</v>
      </c>
      <c r="N152" s="64" t="s">
        <v>2</v>
      </c>
      <c r="O152" s="311"/>
    </row>
    <row r="153" spans="1:15" s="16" customFormat="1" ht="20.100000000000001" customHeight="1">
      <c r="A153" s="49">
        <v>3</v>
      </c>
      <c r="B153" s="255" t="s">
        <v>366</v>
      </c>
      <c r="C153" s="51">
        <f t="shared" ref="C153:C156" si="149">SUM(E153,G153,I153,K153,M153,O153)</f>
        <v>32</v>
      </c>
      <c r="D153" s="135"/>
      <c r="E153" s="36">
        <v>1</v>
      </c>
      <c r="F153" s="37">
        <f t="shared" ref="F153:F156" si="150">E153*100/C153</f>
        <v>3.125</v>
      </c>
      <c r="G153" s="36">
        <v>3</v>
      </c>
      <c r="H153" s="37">
        <f t="shared" ref="H153:H156" si="151">G153*100/C153</f>
        <v>9.375</v>
      </c>
      <c r="I153" s="36">
        <v>6</v>
      </c>
      <c r="J153" s="38">
        <f t="shared" ref="J153:J156" si="152">I153*100/C153</f>
        <v>18.75</v>
      </c>
      <c r="K153" s="36">
        <v>16</v>
      </c>
      <c r="L153" s="38">
        <f t="shared" ref="L153:L156" si="153">K153*100/C153</f>
        <v>50</v>
      </c>
      <c r="M153" s="36">
        <v>6</v>
      </c>
      <c r="N153" s="38">
        <f t="shared" ref="N153:N156" si="154">M153*100/C153</f>
        <v>18.75</v>
      </c>
      <c r="O153" s="53"/>
    </row>
    <row r="154" spans="1:15" s="16" customFormat="1" ht="20.100000000000001" customHeight="1">
      <c r="A154" s="49">
        <v>4</v>
      </c>
      <c r="B154" s="255" t="s">
        <v>367</v>
      </c>
      <c r="C154" s="51">
        <f t="shared" si="149"/>
        <v>31</v>
      </c>
      <c r="D154" s="135"/>
      <c r="E154" s="36">
        <v>1</v>
      </c>
      <c r="F154" s="37">
        <f t="shared" si="150"/>
        <v>3.225806451612903</v>
      </c>
      <c r="G154" s="36">
        <v>3</v>
      </c>
      <c r="H154" s="37">
        <f t="shared" si="151"/>
        <v>9.67741935483871</v>
      </c>
      <c r="I154" s="36">
        <v>9</v>
      </c>
      <c r="J154" s="38">
        <f t="shared" si="152"/>
        <v>29.032258064516128</v>
      </c>
      <c r="K154" s="36">
        <v>14</v>
      </c>
      <c r="L154" s="38">
        <f t="shared" si="153"/>
        <v>45.161290322580648</v>
      </c>
      <c r="M154" s="36">
        <v>4</v>
      </c>
      <c r="N154" s="38">
        <f t="shared" si="154"/>
        <v>12.903225806451612</v>
      </c>
      <c r="O154" s="53"/>
    </row>
    <row r="155" spans="1:15" s="16" customFormat="1" ht="20.100000000000001" customHeight="1">
      <c r="A155" s="49">
        <v>5</v>
      </c>
      <c r="B155" s="255" t="s">
        <v>554</v>
      </c>
      <c r="C155" s="51">
        <f t="shared" si="149"/>
        <v>30</v>
      </c>
      <c r="D155" s="254"/>
      <c r="E155" s="36">
        <v>1</v>
      </c>
      <c r="F155" s="37">
        <f t="shared" si="150"/>
        <v>3.3333333333333335</v>
      </c>
      <c r="G155" s="36">
        <v>3</v>
      </c>
      <c r="H155" s="37">
        <f t="shared" si="151"/>
        <v>10</v>
      </c>
      <c r="I155" s="36">
        <v>5</v>
      </c>
      <c r="J155" s="38">
        <f t="shared" si="152"/>
        <v>16.666666666666668</v>
      </c>
      <c r="K155" s="36">
        <v>16</v>
      </c>
      <c r="L155" s="38">
        <f t="shared" si="153"/>
        <v>53.333333333333336</v>
      </c>
      <c r="M155" s="36">
        <v>5</v>
      </c>
      <c r="N155" s="38">
        <f t="shared" si="154"/>
        <v>16.666666666666668</v>
      </c>
      <c r="O155" s="76"/>
    </row>
    <row r="156" spans="1:15" s="16" customFormat="1" ht="20.100000000000001" customHeight="1">
      <c r="A156" s="49">
        <v>6</v>
      </c>
      <c r="B156" s="255" t="s">
        <v>555</v>
      </c>
      <c r="C156" s="51">
        <f t="shared" si="149"/>
        <v>34</v>
      </c>
      <c r="D156" s="254"/>
      <c r="E156" s="36">
        <v>1</v>
      </c>
      <c r="F156" s="37">
        <f t="shared" si="150"/>
        <v>2.9411764705882355</v>
      </c>
      <c r="G156" s="36">
        <v>3</v>
      </c>
      <c r="H156" s="37">
        <f t="shared" si="151"/>
        <v>8.8235294117647065</v>
      </c>
      <c r="I156" s="36">
        <v>5</v>
      </c>
      <c r="J156" s="38">
        <f t="shared" si="152"/>
        <v>14.705882352941176</v>
      </c>
      <c r="K156" s="36">
        <v>22</v>
      </c>
      <c r="L156" s="38">
        <f t="shared" si="153"/>
        <v>64.705882352941174</v>
      </c>
      <c r="M156" s="36">
        <v>3</v>
      </c>
      <c r="N156" s="38">
        <f t="shared" si="154"/>
        <v>8.8235294117647065</v>
      </c>
      <c r="O156" s="76"/>
    </row>
    <row r="157" spans="1:15" s="67" customFormat="1" ht="20.100000000000001" customHeight="1">
      <c r="A157" s="339" t="s">
        <v>328</v>
      </c>
      <c r="B157" s="339"/>
      <c r="C157" s="28">
        <f>SUM(C148:C156)</f>
        <v>171</v>
      </c>
      <c r="D157" s="28">
        <f>SUM(D148:D156)</f>
        <v>0</v>
      </c>
      <c r="E157" s="28">
        <f>SUM(E148:E156)</f>
        <v>5</v>
      </c>
      <c r="F157" s="42">
        <f t="shared" ref="F157:F158" si="155">E157*100/C157</f>
        <v>2.9239766081871346</v>
      </c>
      <c r="G157" s="28">
        <f t="shared" ref="G157:M157" si="156">SUM(G148:G156)</f>
        <v>18</v>
      </c>
      <c r="H157" s="42">
        <f t="shared" ref="H157:H158" si="157">G157*100/C157</f>
        <v>10.526315789473685</v>
      </c>
      <c r="I157" s="28">
        <f t="shared" si="156"/>
        <v>37</v>
      </c>
      <c r="J157" s="42">
        <f t="shared" ref="J157:J158" si="158">I157*100/C157</f>
        <v>21.637426900584796</v>
      </c>
      <c r="K157" s="28">
        <f t="shared" si="156"/>
        <v>93</v>
      </c>
      <c r="L157" s="42">
        <f t="shared" ref="L157:L158" si="159">K157*100/C157</f>
        <v>54.385964912280699</v>
      </c>
      <c r="M157" s="28">
        <f t="shared" si="156"/>
        <v>18</v>
      </c>
      <c r="N157" s="42">
        <f t="shared" ref="N157:N158" si="160">M157*100/C157</f>
        <v>10.526315789473685</v>
      </c>
      <c r="O157" s="28">
        <f>SUM(O148:O156)</f>
        <v>0</v>
      </c>
    </row>
    <row r="158" spans="1:15" s="67" customFormat="1" ht="39.950000000000003" customHeight="1">
      <c r="A158" s="165">
        <f>SUM(A107,A114,A121,A131,A136,A139,A145,A156)</f>
        <v>31</v>
      </c>
      <c r="B158" s="165" t="s">
        <v>696</v>
      </c>
      <c r="C158" s="30">
        <f>SUM(C108,C115,C122,C132,C137,C140,C146,C157)</f>
        <v>951</v>
      </c>
      <c r="D158" s="30">
        <f>SUM(D108,D115,D122,D132,D137,D140,D146,D157)</f>
        <v>3</v>
      </c>
      <c r="E158" s="30">
        <f>SUM(E108,E115,E122,E132,E137,E140,E146,E157)</f>
        <v>134</v>
      </c>
      <c r="F158" s="68">
        <f t="shared" si="155"/>
        <v>14.09043112513144</v>
      </c>
      <c r="G158" s="30">
        <f>SUM(G108,G115,G122,G132,G137,G140,G146,G157)</f>
        <v>148</v>
      </c>
      <c r="H158" s="40">
        <f t="shared" si="157"/>
        <v>15.562565720294426</v>
      </c>
      <c r="I158" s="30">
        <f>SUM(I108,I115,I122,I132,I137,I140,I146,I157)</f>
        <v>155</v>
      </c>
      <c r="J158" s="40">
        <f t="shared" si="158"/>
        <v>16.298633017875922</v>
      </c>
      <c r="K158" s="30">
        <f>SUM(K108,K115,K122,K132,K137,K140,K146,K157)</f>
        <v>463</v>
      </c>
      <c r="L158" s="40">
        <f t="shared" si="159"/>
        <v>48.685594111461619</v>
      </c>
      <c r="M158" s="30">
        <f>SUM(M108,M115,M122,M132,M137,M140,M146,M157)</f>
        <v>51</v>
      </c>
      <c r="N158" s="40">
        <f t="shared" si="160"/>
        <v>5.3627760252365935</v>
      </c>
      <c r="O158" s="30">
        <f>SUM(O108,O115,O122,O132,O137,O140,O146,O157)</f>
        <v>0</v>
      </c>
    </row>
    <row r="159" spans="1:15" ht="18" customHeight="1">
      <c r="B159" s="85"/>
      <c r="O159" s="84"/>
    </row>
    <row r="160" spans="1:15" s="12" customFormat="1" ht="18" customHeight="1">
      <c r="A160" s="2"/>
      <c r="B160" s="32"/>
      <c r="C160" s="2"/>
      <c r="D160" s="2"/>
      <c r="E160" s="2"/>
      <c r="F160" s="2"/>
      <c r="G160" s="2"/>
      <c r="H160" s="2"/>
      <c r="I160" s="2"/>
      <c r="J160" s="321" t="s">
        <v>692</v>
      </c>
      <c r="K160" s="321"/>
      <c r="L160" s="321"/>
      <c r="M160" s="321"/>
      <c r="N160" s="321"/>
      <c r="O160" s="321"/>
    </row>
    <row r="161" spans="1:15" s="12" customFormat="1" ht="18" customHeight="1">
      <c r="A161" s="2"/>
      <c r="B161" s="9"/>
      <c r="C161" s="9"/>
      <c r="D161" s="9"/>
      <c r="E161" s="9"/>
      <c r="F161" s="9"/>
      <c r="G161" s="9"/>
      <c r="H161" s="2"/>
      <c r="I161" s="2"/>
      <c r="J161" s="314" t="s">
        <v>17</v>
      </c>
      <c r="K161" s="314"/>
      <c r="L161" s="314"/>
      <c r="M161" s="314"/>
      <c r="N161" s="314"/>
      <c r="O161" s="314"/>
    </row>
    <row r="162" spans="1:15" s="12" customFormat="1" ht="18" customHeight="1">
      <c r="A162" s="314" t="s">
        <v>340</v>
      </c>
      <c r="B162" s="314"/>
      <c r="C162" s="314"/>
      <c r="D162" s="314"/>
      <c r="E162" s="314"/>
      <c r="F162" s="314"/>
      <c r="G162" s="314"/>
      <c r="H162" s="2"/>
      <c r="I162" s="2"/>
      <c r="J162" s="314" t="s">
        <v>15</v>
      </c>
      <c r="K162" s="314"/>
      <c r="L162" s="314"/>
      <c r="M162" s="314"/>
      <c r="N162" s="314"/>
      <c r="O162" s="314"/>
    </row>
    <row r="163" spans="1:15" s="12" customFormat="1" ht="18" customHeight="1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</row>
    <row r="164" spans="1:15" s="12" customFormat="1" ht="18" customHeight="1">
      <c r="A164" s="316" t="s">
        <v>242</v>
      </c>
      <c r="B164" s="316"/>
      <c r="C164" s="316"/>
      <c r="D164" s="316"/>
      <c r="E164" s="316"/>
      <c r="F164" s="316"/>
      <c r="G164" s="316"/>
      <c r="H164" s="2"/>
      <c r="I164" s="2"/>
      <c r="J164" s="316" t="s">
        <v>242</v>
      </c>
      <c r="K164" s="316"/>
      <c r="L164" s="316"/>
      <c r="M164" s="316"/>
      <c r="N164" s="316"/>
      <c r="O164" s="316"/>
    </row>
    <row r="165" spans="1:15" s="12" customFormat="1" ht="18" customHeight="1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</row>
    <row r="166" spans="1:15" s="12" customFormat="1" ht="18" customHeight="1">
      <c r="A166" s="2"/>
      <c r="B166" s="3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</row>
    <row r="167" spans="1:15" s="12" customFormat="1" ht="18" customHeight="1">
      <c r="A167" s="317" t="s">
        <v>232</v>
      </c>
      <c r="B167" s="317"/>
      <c r="C167" s="317"/>
      <c r="D167" s="317"/>
      <c r="E167" s="317"/>
      <c r="F167" s="317"/>
      <c r="G167" s="317"/>
      <c r="H167" s="2"/>
      <c r="I167" s="2"/>
      <c r="J167" s="317" t="s">
        <v>41</v>
      </c>
      <c r="K167" s="317"/>
      <c r="L167" s="317"/>
      <c r="M167" s="317"/>
      <c r="N167" s="317"/>
      <c r="O167" s="317"/>
    </row>
    <row r="168" spans="1:15" ht="18" customHeight="1">
      <c r="B168" s="43"/>
      <c r="C168" s="43"/>
      <c r="D168" s="43"/>
      <c r="J168" s="43"/>
      <c r="K168" s="43"/>
      <c r="L168" s="43"/>
      <c r="M168" s="43"/>
      <c r="N168" s="43"/>
      <c r="O168" s="43"/>
    </row>
    <row r="169" spans="1:15" ht="18" customHeight="1">
      <c r="A169" s="158" t="s">
        <v>240</v>
      </c>
      <c r="B169" s="158"/>
      <c r="C169" s="151">
        <f>SUM(E158,G158,I158)</f>
        <v>437</v>
      </c>
      <c r="D169" s="153">
        <f>C169*100/C158</f>
        <v>45.95162986330179</v>
      </c>
      <c r="E169" s="158"/>
      <c r="F169" s="158" t="s">
        <v>238</v>
      </c>
      <c r="G169" s="158"/>
      <c r="H169" s="151">
        <f>SUM(E158,G158,I158,K158)</f>
        <v>900</v>
      </c>
      <c r="I169" s="153">
        <f>H169*100/C158</f>
        <v>94.637223974763401</v>
      </c>
      <c r="J169" s="150"/>
      <c r="K169" s="150"/>
      <c r="L169" s="150"/>
      <c r="M169" s="150"/>
      <c r="N169" s="150"/>
      <c r="O169" s="150"/>
    </row>
    <row r="170" spans="1:15" ht="18" customHeight="1">
      <c r="A170" s="158" t="s">
        <v>241</v>
      </c>
      <c r="B170" s="158"/>
      <c r="C170" s="151">
        <f>K158</f>
        <v>463</v>
      </c>
      <c r="D170" s="153">
        <f>C170*100/C158</f>
        <v>48.685594111461619</v>
      </c>
      <c r="E170" s="158"/>
      <c r="F170" s="158" t="s">
        <v>239</v>
      </c>
      <c r="G170" s="158"/>
      <c r="H170" s="151">
        <f>M158</f>
        <v>51</v>
      </c>
      <c r="I170" s="153">
        <f>H170*100/C158</f>
        <v>5.3627760252365935</v>
      </c>
      <c r="J170" s="150"/>
      <c r="K170" s="150"/>
      <c r="L170" s="150"/>
      <c r="M170" s="150"/>
      <c r="N170" s="150"/>
      <c r="O170" s="150"/>
    </row>
    <row r="171" spans="1:15" ht="18" customHeight="1">
      <c r="A171" s="158" t="s">
        <v>239</v>
      </c>
      <c r="B171" s="158"/>
      <c r="C171" s="151">
        <f>M158</f>
        <v>51</v>
      </c>
      <c r="D171" s="153">
        <f>C171*100/C158</f>
        <v>5.3627760252365935</v>
      </c>
      <c r="E171" s="158"/>
      <c r="F171" s="237" t="s">
        <v>341</v>
      </c>
      <c r="G171" s="237"/>
      <c r="H171" s="238">
        <f>O158</f>
        <v>0</v>
      </c>
      <c r="I171" s="239">
        <f>H171*100/C158</f>
        <v>0</v>
      </c>
      <c r="J171" s="150"/>
      <c r="K171" s="150"/>
      <c r="L171" s="150"/>
      <c r="M171" s="150"/>
      <c r="N171" s="150"/>
      <c r="O171" s="150"/>
    </row>
    <row r="172" spans="1:15" ht="18" customHeight="1">
      <c r="A172" s="237" t="s">
        <v>341</v>
      </c>
      <c r="B172" s="237"/>
      <c r="C172" s="238">
        <f>O158</f>
        <v>0</v>
      </c>
      <c r="D172" s="239">
        <f>C172*100/C158</f>
        <v>0</v>
      </c>
      <c r="E172" s="158"/>
      <c r="F172" s="158"/>
      <c r="G172" s="158"/>
      <c r="H172" s="158"/>
      <c r="I172" s="158"/>
      <c r="J172" s="205"/>
      <c r="K172" s="205"/>
      <c r="L172" s="205"/>
      <c r="M172" s="205"/>
      <c r="N172" s="205"/>
      <c r="O172" s="205"/>
    </row>
    <row r="173" spans="1:15" ht="18" customHeight="1">
      <c r="B173" s="160"/>
      <c r="C173" s="166"/>
      <c r="D173" s="167"/>
      <c r="J173" s="205"/>
      <c r="K173" s="205"/>
      <c r="L173" s="205"/>
      <c r="M173" s="205"/>
      <c r="N173" s="205"/>
      <c r="O173" s="205"/>
    </row>
    <row r="174" spans="1:15" ht="18" customHeight="1">
      <c r="B174" s="160"/>
      <c r="C174" s="166"/>
      <c r="D174" s="167"/>
      <c r="J174" s="211"/>
      <c r="K174" s="211"/>
      <c r="L174" s="211"/>
      <c r="M174" s="211"/>
      <c r="N174" s="211"/>
      <c r="O174" s="211"/>
    </row>
    <row r="175" spans="1:15" ht="18" customHeight="1">
      <c r="B175" s="160"/>
      <c r="C175" s="166"/>
      <c r="D175" s="167"/>
      <c r="J175" s="211"/>
      <c r="K175" s="211"/>
      <c r="L175" s="211"/>
      <c r="M175" s="211"/>
      <c r="N175" s="211"/>
      <c r="O175" s="211"/>
    </row>
    <row r="176" spans="1:15" ht="18" customHeight="1">
      <c r="B176" s="160"/>
      <c r="C176" s="166"/>
      <c r="D176" s="167"/>
      <c r="J176" s="211"/>
      <c r="K176" s="211"/>
      <c r="L176" s="211"/>
      <c r="M176" s="211"/>
      <c r="N176" s="211"/>
      <c r="O176" s="211"/>
    </row>
    <row r="177" spans="1:15" ht="18" customHeight="1">
      <c r="B177" s="160"/>
      <c r="C177" s="166"/>
      <c r="D177" s="167"/>
      <c r="J177" s="211"/>
      <c r="K177" s="211"/>
      <c r="L177" s="211"/>
      <c r="M177" s="211"/>
      <c r="N177" s="211"/>
      <c r="O177" s="211"/>
    </row>
    <row r="178" spans="1:15" ht="17.100000000000001" customHeight="1">
      <c r="A178" s="323" t="s">
        <v>22</v>
      </c>
      <c r="B178" s="323"/>
      <c r="C178" s="323"/>
      <c r="D178" s="323"/>
      <c r="E178" s="55"/>
      <c r="I178" s="340" t="s">
        <v>4</v>
      </c>
      <c r="J178" s="340"/>
      <c r="K178" s="340"/>
      <c r="L178" s="340"/>
      <c r="M178" s="340"/>
      <c r="N178" s="340"/>
      <c r="O178" s="340"/>
    </row>
    <row r="179" spans="1:15" ht="17.100000000000001" customHeight="1">
      <c r="A179" s="314" t="s">
        <v>48</v>
      </c>
      <c r="B179" s="314"/>
      <c r="C179" s="314"/>
      <c r="D179" s="314"/>
      <c r="E179" s="55"/>
      <c r="I179" s="350" t="s">
        <v>5</v>
      </c>
      <c r="J179" s="350"/>
      <c r="K179" s="350"/>
      <c r="L179" s="350"/>
      <c r="M179" s="350"/>
      <c r="N179" s="350"/>
      <c r="O179" s="350"/>
    </row>
    <row r="180" spans="1:15" ht="17.100000000000001" customHeight="1">
      <c r="A180" s="314" t="s">
        <v>49</v>
      </c>
      <c r="B180" s="314"/>
      <c r="C180" s="314"/>
      <c r="D180" s="314"/>
      <c r="E180" s="56"/>
      <c r="I180" s="349"/>
      <c r="J180" s="349"/>
      <c r="K180" s="349"/>
      <c r="L180" s="349"/>
      <c r="M180" s="349"/>
      <c r="N180" s="349"/>
      <c r="O180" s="349"/>
    </row>
    <row r="181" spans="1:15" s="59" customFormat="1" ht="17.100000000000001" customHeight="1">
      <c r="A181" s="322"/>
      <c r="B181" s="322"/>
      <c r="C181" s="322"/>
      <c r="D181" s="322"/>
      <c r="E181" s="58"/>
      <c r="F181" s="57"/>
      <c r="G181" s="57"/>
      <c r="H181" s="57"/>
    </row>
    <row r="182" spans="1:15" s="61" customFormat="1" ht="24.95" customHeight="1">
      <c r="A182" s="358" t="s">
        <v>689</v>
      </c>
      <c r="B182" s="358"/>
      <c r="C182" s="358"/>
      <c r="D182" s="358"/>
      <c r="E182" s="358"/>
      <c r="F182" s="358"/>
      <c r="G182" s="358"/>
      <c r="H182" s="358"/>
      <c r="I182" s="358"/>
      <c r="J182" s="358"/>
      <c r="K182" s="358"/>
      <c r="L182" s="358"/>
      <c r="M182" s="358"/>
      <c r="N182" s="358"/>
      <c r="O182" s="358"/>
    </row>
    <row r="183" spans="1:15" s="61" customFormat="1" ht="20.100000000000001" customHeight="1">
      <c r="A183" s="358" t="s">
        <v>235</v>
      </c>
      <c r="B183" s="358"/>
      <c r="C183" s="358"/>
      <c r="D183" s="358"/>
      <c r="E183" s="358"/>
      <c r="F183" s="358"/>
      <c r="G183" s="358"/>
      <c r="H183" s="358"/>
      <c r="I183" s="358"/>
      <c r="J183" s="358"/>
      <c r="K183" s="358"/>
      <c r="L183" s="358"/>
      <c r="M183" s="358"/>
      <c r="N183" s="358"/>
      <c r="O183" s="358"/>
    </row>
    <row r="184" spans="1:15" s="61" customFormat="1" ht="9.9499999999999993" customHeight="1">
      <c r="A184" s="62"/>
      <c r="B184" s="62"/>
      <c r="C184" s="62"/>
      <c r="D184" s="62"/>
      <c r="E184" s="62"/>
      <c r="F184" s="62"/>
      <c r="G184" s="62"/>
      <c r="H184" s="62"/>
      <c r="I184" s="62"/>
      <c r="J184" s="62"/>
      <c r="K184" s="62"/>
      <c r="L184" s="62"/>
      <c r="M184" s="62"/>
      <c r="N184" s="62"/>
      <c r="O184" s="62"/>
    </row>
    <row r="185" spans="1:15" s="63" customFormat="1" ht="17.100000000000001" customHeight="1">
      <c r="A185" s="338" t="s">
        <v>0</v>
      </c>
      <c r="B185" s="338" t="s">
        <v>24</v>
      </c>
      <c r="C185" s="337" t="s">
        <v>6</v>
      </c>
      <c r="D185" s="337"/>
      <c r="E185" s="334" t="s">
        <v>14</v>
      </c>
      <c r="F185" s="335"/>
      <c r="G185" s="335"/>
      <c r="H185" s="335"/>
      <c r="I185" s="335"/>
      <c r="J185" s="335"/>
      <c r="K185" s="335"/>
      <c r="L185" s="335"/>
      <c r="M185" s="335"/>
      <c r="N185" s="335"/>
      <c r="O185" s="309" t="s">
        <v>342</v>
      </c>
    </row>
    <row r="186" spans="1:15" s="63" customFormat="1" ht="17.100000000000001" customHeight="1">
      <c r="A186" s="338"/>
      <c r="B186" s="337"/>
      <c r="C186" s="336" t="s">
        <v>7</v>
      </c>
      <c r="D186" s="337" t="s">
        <v>8</v>
      </c>
      <c r="E186" s="337" t="s">
        <v>9</v>
      </c>
      <c r="F186" s="337"/>
      <c r="G186" s="337" t="s">
        <v>10</v>
      </c>
      <c r="H186" s="337"/>
      <c r="I186" s="337" t="s">
        <v>11</v>
      </c>
      <c r="J186" s="337"/>
      <c r="K186" s="337" t="s">
        <v>3</v>
      </c>
      <c r="L186" s="337"/>
      <c r="M186" s="337" t="s">
        <v>12</v>
      </c>
      <c r="N186" s="337"/>
      <c r="O186" s="310"/>
    </row>
    <row r="187" spans="1:15" ht="17.100000000000001" customHeight="1">
      <c r="A187" s="338"/>
      <c r="B187" s="337"/>
      <c r="C187" s="336"/>
      <c r="D187" s="337"/>
      <c r="E187" s="64" t="s">
        <v>1</v>
      </c>
      <c r="F187" s="64" t="s">
        <v>2</v>
      </c>
      <c r="G187" s="64" t="s">
        <v>1</v>
      </c>
      <c r="H187" s="64" t="s">
        <v>2</v>
      </c>
      <c r="I187" s="64" t="s">
        <v>1</v>
      </c>
      <c r="J187" s="64" t="s">
        <v>2</v>
      </c>
      <c r="K187" s="64" t="s">
        <v>1</v>
      </c>
      <c r="L187" s="64" t="s">
        <v>2</v>
      </c>
      <c r="M187" s="64" t="s">
        <v>1</v>
      </c>
      <c r="N187" s="64" t="s">
        <v>2</v>
      </c>
      <c r="O187" s="311"/>
    </row>
    <row r="188" spans="1:15" ht="17.100000000000001" customHeight="1">
      <c r="A188" s="100"/>
      <c r="B188" s="99" t="s">
        <v>180</v>
      </c>
      <c r="C188" s="98"/>
      <c r="D188" s="101"/>
      <c r="E188" s="103"/>
      <c r="F188" s="104"/>
      <c r="G188" s="104"/>
      <c r="H188" s="104"/>
      <c r="I188" s="104"/>
      <c r="J188" s="104"/>
      <c r="K188" s="104"/>
      <c r="L188" s="104"/>
      <c r="M188" s="104"/>
      <c r="N188" s="104"/>
      <c r="O188" s="102"/>
    </row>
    <row r="189" spans="1:15" s="66" customFormat="1" ht="17.100000000000001" customHeight="1">
      <c r="A189" s="351" t="s">
        <v>186</v>
      </c>
      <c r="B189" s="352"/>
      <c r="C189" s="352"/>
      <c r="D189" s="352"/>
      <c r="E189" s="347"/>
      <c r="F189" s="348"/>
      <c r="G189" s="348"/>
      <c r="H189" s="348"/>
      <c r="I189" s="348"/>
      <c r="J189" s="348"/>
      <c r="K189" s="348"/>
      <c r="L189" s="348"/>
      <c r="M189" s="348"/>
      <c r="N189" s="348"/>
      <c r="O189" s="65"/>
    </row>
    <row r="190" spans="1:15" s="16" customFormat="1" ht="17.100000000000001" customHeight="1">
      <c r="A190" s="49">
        <v>1</v>
      </c>
      <c r="B190" s="52" t="s">
        <v>300</v>
      </c>
      <c r="C190" s="50">
        <f t="shared" ref="C190:C191" si="161">SUM(E190,G190,I190,K190,M190,O190)</f>
        <v>19</v>
      </c>
      <c r="D190" s="132"/>
      <c r="E190" s="36">
        <v>9</v>
      </c>
      <c r="F190" s="38">
        <f t="shared" ref="F190:F191" si="162">E190*100/C190</f>
        <v>47.368421052631582</v>
      </c>
      <c r="G190" s="36">
        <v>10</v>
      </c>
      <c r="H190" s="38">
        <f t="shared" ref="H190:H191" si="163">G190*100/C190</f>
        <v>52.631578947368418</v>
      </c>
      <c r="I190" s="36">
        <v>0</v>
      </c>
      <c r="J190" s="38">
        <f t="shared" ref="J190:J191" si="164">I190*100/C190</f>
        <v>0</v>
      </c>
      <c r="K190" s="36">
        <v>0</v>
      </c>
      <c r="L190" s="38">
        <f t="shared" ref="L190:L191" si="165">K190*100/C190</f>
        <v>0</v>
      </c>
      <c r="M190" s="36">
        <v>0</v>
      </c>
      <c r="N190" s="38">
        <f t="shared" ref="N190:N191" si="166">M190*100/C190</f>
        <v>0</v>
      </c>
      <c r="O190" s="54"/>
    </row>
    <row r="191" spans="1:15" s="16" customFormat="1" ht="17.100000000000001" customHeight="1">
      <c r="A191" s="49">
        <v>2</v>
      </c>
      <c r="B191" s="255" t="s">
        <v>440</v>
      </c>
      <c r="C191" s="50">
        <f t="shared" si="161"/>
        <v>20</v>
      </c>
      <c r="D191" s="131"/>
      <c r="E191" s="36">
        <v>0</v>
      </c>
      <c r="F191" s="38">
        <f t="shared" si="162"/>
        <v>0</v>
      </c>
      <c r="G191" s="36">
        <v>0</v>
      </c>
      <c r="H191" s="38">
        <f t="shared" si="163"/>
        <v>0</v>
      </c>
      <c r="I191" s="36">
        <v>3</v>
      </c>
      <c r="J191" s="38">
        <f t="shared" si="164"/>
        <v>15</v>
      </c>
      <c r="K191" s="36">
        <v>17</v>
      </c>
      <c r="L191" s="38">
        <f t="shared" si="165"/>
        <v>85</v>
      </c>
      <c r="M191" s="36">
        <v>0</v>
      </c>
      <c r="N191" s="38">
        <f t="shared" si="166"/>
        <v>0</v>
      </c>
      <c r="O191" s="54"/>
    </row>
    <row r="192" spans="1:15" s="67" customFormat="1" ht="17.100000000000001" customHeight="1">
      <c r="A192" s="339" t="s">
        <v>26</v>
      </c>
      <c r="B192" s="339"/>
      <c r="C192" s="28">
        <f>SUM(C190:C191)</f>
        <v>39</v>
      </c>
      <c r="D192" s="28">
        <f>SUM(D190:D191)</f>
        <v>0</v>
      </c>
      <c r="E192" s="28">
        <f>SUM(E190:E191)</f>
        <v>9</v>
      </c>
      <c r="F192" s="42">
        <f>E192*100/C192</f>
        <v>23.076923076923077</v>
      </c>
      <c r="G192" s="28">
        <f>SUM(G190:G191)</f>
        <v>10</v>
      </c>
      <c r="H192" s="42">
        <f>G192*100/C192</f>
        <v>25.641025641025642</v>
      </c>
      <c r="I192" s="28">
        <f>SUM(I190:I191)</f>
        <v>3</v>
      </c>
      <c r="J192" s="42">
        <f>I192*100/C192</f>
        <v>7.6923076923076925</v>
      </c>
      <c r="K192" s="28">
        <f>SUM(K190:K191)</f>
        <v>17</v>
      </c>
      <c r="L192" s="42">
        <f>K192*100/C192</f>
        <v>43.589743589743591</v>
      </c>
      <c r="M192" s="28">
        <f>SUM(M190:M191)</f>
        <v>0</v>
      </c>
      <c r="N192" s="42">
        <f>M192*100/C192</f>
        <v>0</v>
      </c>
      <c r="O192" s="28">
        <f>SUM(O190:O191)</f>
        <v>0</v>
      </c>
    </row>
    <row r="193" spans="1:15" s="66" customFormat="1" ht="17.100000000000001" customHeight="1">
      <c r="A193" s="351" t="s">
        <v>30</v>
      </c>
      <c r="B193" s="352"/>
      <c r="C193" s="352"/>
      <c r="D193" s="352"/>
      <c r="E193" s="347"/>
      <c r="F193" s="348"/>
      <c r="G193" s="348"/>
      <c r="H193" s="348"/>
      <c r="I193" s="348"/>
      <c r="J193" s="348"/>
      <c r="K193" s="348"/>
      <c r="L193" s="348"/>
      <c r="M193" s="348"/>
      <c r="N193" s="348"/>
      <c r="O193" s="65"/>
    </row>
    <row r="194" spans="1:15" s="16" customFormat="1" ht="17.100000000000001" customHeight="1">
      <c r="A194" s="49">
        <v>1</v>
      </c>
      <c r="B194" s="263" t="s">
        <v>439</v>
      </c>
      <c r="C194" s="50">
        <f t="shared" ref="C194:C195" si="167">SUM(E194,G194,I194,K194,M194,O194)</f>
        <v>16</v>
      </c>
      <c r="D194" s="131"/>
      <c r="E194" s="36">
        <v>0</v>
      </c>
      <c r="F194" s="38">
        <f t="shared" ref="F194:F195" si="168">E194*100/C194</f>
        <v>0</v>
      </c>
      <c r="G194" s="36">
        <v>2</v>
      </c>
      <c r="H194" s="38">
        <f t="shared" ref="H194:H195" si="169">G194*100/C194</f>
        <v>12.5</v>
      </c>
      <c r="I194" s="36">
        <v>4</v>
      </c>
      <c r="J194" s="38">
        <f t="shared" ref="J194:J195" si="170">I194*100/C194</f>
        <v>25</v>
      </c>
      <c r="K194" s="36">
        <v>10</v>
      </c>
      <c r="L194" s="38">
        <f t="shared" ref="L194:L195" si="171">K194*100/C194</f>
        <v>62.5</v>
      </c>
      <c r="M194" s="36">
        <v>0</v>
      </c>
      <c r="N194" s="38">
        <f t="shared" ref="N194:N195" si="172">M194*100/C194</f>
        <v>0</v>
      </c>
      <c r="O194" s="54"/>
    </row>
    <row r="195" spans="1:15" s="16" customFormat="1" ht="17.100000000000001" customHeight="1">
      <c r="A195" s="49">
        <v>2</v>
      </c>
      <c r="B195" s="196" t="s">
        <v>498</v>
      </c>
      <c r="C195" s="50">
        <f t="shared" si="167"/>
        <v>23</v>
      </c>
      <c r="D195" s="131"/>
      <c r="E195" s="36">
        <v>0</v>
      </c>
      <c r="F195" s="38">
        <f t="shared" si="168"/>
        <v>0</v>
      </c>
      <c r="G195" s="36">
        <v>0</v>
      </c>
      <c r="H195" s="38">
        <f t="shared" si="169"/>
        <v>0</v>
      </c>
      <c r="I195" s="36">
        <v>3</v>
      </c>
      <c r="J195" s="38">
        <f t="shared" si="170"/>
        <v>13.043478260869565</v>
      </c>
      <c r="K195" s="36">
        <v>20</v>
      </c>
      <c r="L195" s="38">
        <f t="shared" si="171"/>
        <v>86.956521739130437</v>
      </c>
      <c r="M195" s="36">
        <v>0</v>
      </c>
      <c r="N195" s="38">
        <f t="shared" si="172"/>
        <v>0</v>
      </c>
      <c r="O195" s="53"/>
    </row>
    <row r="196" spans="1:15" s="67" customFormat="1" ht="17.100000000000001" customHeight="1">
      <c r="A196" s="339" t="s">
        <v>26</v>
      </c>
      <c r="B196" s="339"/>
      <c r="C196" s="28">
        <f>SUM(C194:C195)</f>
        <v>39</v>
      </c>
      <c r="D196" s="28">
        <f>SUM(D194:D195)</f>
        <v>0</v>
      </c>
      <c r="E196" s="28">
        <f>SUM(E194:E195)</f>
        <v>0</v>
      </c>
      <c r="F196" s="42">
        <f>E196*100/C196</f>
        <v>0</v>
      </c>
      <c r="G196" s="28">
        <f>SUM(G194:G195)</f>
        <v>2</v>
      </c>
      <c r="H196" s="42">
        <f>G196*100/C196</f>
        <v>5.1282051282051286</v>
      </c>
      <c r="I196" s="28">
        <f>SUM(I194:I195)</f>
        <v>7</v>
      </c>
      <c r="J196" s="42">
        <f>I196*100/C196</f>
        <v>17.948717948717949</v>
      </c>
      <c r="K196" s="28">
        <f>SUM(K194:K195)</f>
        <v>30</v>
      </c>
      <c r="L196" s="42">
        <f>K196*100/C196</f>
        <v>76.92307692307692</v>
      </c>
      <c r="M196" s="28">
        <f>SUM(M194:M195)</f>
        <v>0</v>
      </c>
      <c r="N196" s="42">
        <f>M196*100/C196</f>
        <v>0</v>
      </c>
      <c r="O196" s="28">
        <f>SUM(O194:O195)</f>
        <v>0</v>
      </c>
    </row>
    <row r="197" spans="1:15" s="66" customFormat="1" ht="17.100000000000001" customHeight="1">
      <c r="A197" s="351" t="s">
        <v>187</v>
      </c>
      <c r="B197" s="352"/>
      <c r="C197" s="352"/>
      <c r="D197" s="352"/>
      <c r="E197" s="347"/>
      <c r="F197" s="348"/>
      <c r="G197" s="348"/>
      <c r="H197" s="348"/>
      <c r="I197" s="348"/>
      <c r="J197" s="348"/>
      <c r="K197" s="348"/>
      <c r="L197" s="348"/>
      <c r="M197" s="348"/>
      <c r="N197" s="348"/>
      <c r="O197" s="65"/>
    </row>
    <row r="198" spans="1:15" s="16" customFormat="1" ht="16.5" customHeight="1">
      <c r="A198" s="49">
        <v>1</v>
      </c>
      <c r="B198" s="52" t="s">
        <v>294</v>
      </c>
      <c r="C198" s="50">
        <f t="shared" ref="C198:C206" si="173">SUM(E198,G198,I198,K198,M198,O198)</f>
        <v>28</v>
      </c>
      <c r="D198" s="131">
        <v>1</v>
      </c>
      <c r="E198" s="49">
        <v>0</v>
      </c>
      <c r="F198" s="38">
        <f t="shared" ref="F198:F206" si="174">E198*100/C198</f>
        <v>0</v>
      </c>
      <c r="G198" s="49">
        <v>0</v>
      </c>
      <c r="H198" s="38">
        <f t="shared" ref="H198:H206" si="175">G198*100/C198</f>
        <v>0</v>
      </c>
      <c r="I198" s="49">
        <v>7</v>
      </c>
      <c r="J198" s="38">
        <f t="shared" ref="J198:J206" si="176">I198*100/C198</f>
        <v>25</v>
      </c>
      <c r="K198" s="49">
        <v>21</v>
      </c>
      <c r="L198" s="38">
        <f t="shared" ref="L198:L206" si="177">K198*100/C198</f>
        <v>75</v>
      </c>
      <c r="M198" s="49">
        <v>0</v>
      </c>
      <c r="N198" s="38">
        <f t="shared" ref="N198:N206" si="178">M198*100/C198</f>
        <v>0</v>
      </c>
      <c r="O198" s="54"/>
    </row>
    <row r="199" spans="1:15" s="16" customFormat="1" ht="16.5" customHeight="1">
      <c r="A199" s="49">
        <v>2</v>
      </c>
      <c r="B199" s="52" t="s">
        <v>295</v>
      </c>
      <c r="C199" s="50">
        <f t="shared" si="173"/>
        <v>43</v>
      </c>
      <c r="D199" s="131"/>
      <c r="E199" s="49">
        <v>26</v>
      </c>
      <c r="F199" s="38">
        <f t="shared" si="174"/>
        <v>60.465116279069768</v>
      </c>
      <c r="G199" s="49">
        <v>13</v>
      </c>
      <c r="H199" s="38">
        <f t="shared" si="175"/>
        <v>30.232558139534884</v>
      </c>
      <c r="I199" s="49">
        <v>2</v>
      </c>
      <c r="J199" s="38">
        <f t="shared" si="176"/>
        <v>4.6511627906976747</v>
      </c>
      <c r="K199" s="49">
        <v>1</v>
      </c>
      <c r="L199" s="38">
        <f t="shared" si="177"/>
        <v>2.3255813953488373</v>
      </c>
      <c r="M199" s="49">
        <v>1</v>
      </c>
      <c r="N199" s="38">
        <f t="shared" si="178"/>
        <v>2.3255813953488373</v>
      </c>
      <c r="O199" s="54"/>
    </row>
    <row r="200" spans="1:15" s="16" customFormat="1" ht="16.5" customHeight="1">
      <c r="A200" s="49">
        <v>3</v>
      </c>
      <c r="B200" s="52" t="s">
        <v>296</v>
      </c>
      <c r="C200" s="50">
        <f t="shared" si="173"/>
        <v>29</v>
      </c>
      <c r="D200" s="131"/>
      <c r="E200" s="49">
        <v>0</v>
      </c>
      <c r="F200" s="38">
        <f t="shared" si="174"/>
        <v>0</v>
      </c>
      <c r="G200" s="49">
        <v>1</v>
      </c>
      <c r="H200" s="38">
        <f t="shared" si="175"/>
        <v>3.4482758620689653</v>
      </c>
      <c r="I200" s="49">
        <v>6</v>
      </c>
      <c r="J200" s="38">
        <f t="shared" si="176"/>
        <v>20.689655172413794</v>
      </c>
      <c r="K200" s="49">
        <v>22</v>
      </c>
      <c r="L200" s="38">
        <f t="shared" si="177"/>
        <v>75.862068965517238</v>
      </c>
      <c r="M200" s="49">
        <v>0</v>
      </c>
      <c r="N200" s="38">
        <f t="shared" si="178"/>
        <v>0</v>
      </c>
      <c r="O200" s="54"/>
    </row>
    <row r="201" spans="1:15" s="16" customFormat="1" ht="16.5" customHeight="1">
      <c r="A201" s="49">
        <v>4</v>
      </c>
      <c r="B201" s="52" t="s">
        <v>297</v>
      </c>
      <c r="C201" s="50">
        <f t="shared" si="173"/>
        <v>43</v>
      </c>
      <c r="D201" s="131"/>
      <c r="E201" s="49">
        <v>8</v>
      </c>
      <c r="F201" s="38">
        <f t="shared" si="174"/>
        <v>18.604651162790699</v>
      </c>
      <c r="G201" s="49">
        <v>35</v>
      </c>
      <c r="H201" s="38">
        <f t="shared" si="175"/>
        <v>81.395348837209298</v>
      </c>
      <c r="I201" s="49">
        <v>0</v>
      </c>
      <c r="J201" s="38">
        <f t="shared" si="176"/>
        <v>0</v>
      </c>
      <c r="K201" s="49">
        <v>0</v>
      </c>
      <c r="L201" s="38">
        <f t="shared" si="177"/>
        <v>0</v>
      </c>
      <c r="M201" s="49">
        <v>0</v>
      </c>
      <c r="N201" s="38">
        <f t="shared" si="178"/>
        <v>0</v>
      </c>
      <c r="O201" s="54"/>
    </row>
    <row r="202" spans="1:15" s="16" customFormat="1" ht="16.5" customHeight="1">
      <c r="A202" s="49">
        <v>5</v>
      </c>
      <c r="B202" s="52" t="s">
        <v>298</v>
      </c>
      <c r="C202" s="50">
        <f t="shared" si="173"/>
        <v>23</v>
      </c>
      <c r="D202" s="131"/>
      <c r="E202" s="36">
        <v>0</v>
      </c>
      <c r="F202" s="38">
        <f t="shared" si="174"/>
        <v>0</v>
      </c>
      <c r="G202" s="36">
        <v>0</v>
      </c>
      <c r="H202" s="38">
        <f t="shared" si="175"/>
        <v>0</v>
      </c>
      <c r="I202" s="36">
        <v>8</v>
      </c>
      <c r="J202" s="38">
        <f t="shared" si="176"/>
        <v>34.782608695652172</v>
      </c>
      <c r="K202" s="36">
        <v>15</v>
      </c>
      <c r="L202" s="38">
        <f t="shared" si="177"/>
        <v>65.217391304347828</v>
      </c>
      <c r="M202" s="36">
        <v>0</v>
      </c>
      <c r="N202" s="38">
        <f t="shared" si="178"/>
        <v>0</v>
      </c>
      <c r="O202" s="54"/>
    </row>
    <row r="203" spans="1:15" s="16" customFormat="1" ht="16.5" customHeight="1">
      <c r="A203" s="49">
        <v>6</v>
      </c>
      <c r="B203" s="255" t="s">
        <v>430</v>
      </c>
      <c r="C203" s="50">
        <f t="shared" si="173"/>
        <v>32</v>
      </c>
      <c r="D203" s="131"/>
      <c r="E203" s="49">
        <v>0</v>
      </c>
      <c r="F203" s="38">
        <f t="shared" si="174"/>
        <v>0</v>
      </c>
      <c r="G203" s="49">
        <v>2</v>
      </c>
      <c r="H203" s="38">
        <f t="shared" si="175"/>
        <v>6.25</v>
      </c>
      <c r="I203" s="49">
        <v>3</v>
      </c>
      <c r="J203" s="38">
        <f t="shared" si="176"/>
        <v>9.375</v>
      </c>
      <c r="K203" s="49">
        <v>27</v>
      </c>
      <c r="L203" s="38">
        <f t="shared" si="177"/>
        <v>84.375</v>
      </c>
      <c r="M203" s="49">
        <v>0</v>
      </c>
      <c r="N203" s="38">
        <f t="shared" si="178"/>
        <v>0</v>
      </c>
      <c r="O203" s="53"/>
    </row>
    <row r="204" spans="1:15" s="16" customFormat="1" ht="16.5" customHeight="1">
      <c r="A204" s="49">
        <v>7</v>
      </c>
      <c r="B204" s="263" t="s">
        <v>431</v>
      </c>
      <c r="C204" s="50">
        <f t="shared" si="173"/>
        <v>37</v>
      </c>
      <c r="D204" s="131"/>
      <c r="E204" s="49">
        <v>0</v>
      </c>
      <c r="F204" s="38">
        <f t="shared" si="174"/>
        <v>0</v>
      </c>
      <c r="G204" s="49">
        <v>0</v>
      </c>
      <c r="H204" s="38">
        <f t="shared" si="175"/>
        <v>0</v>
      </c>
      <c r="I204" s="49">
        <v>4</v>
      </c>
      <c r="J204" s="38">
        <f t="shared" si="176"/>
        <v>10.810810810810811</v>
      </c>
      <c r="K204" s="49">
        <v>33</v>
      </c>
      <c r="L204" s="38">
        <f t="shared" si="177"/>
        <v>89.189189189189193</v>
      </c>
      <c r="M204" s="49">
        <v>0</v>
      </c>
      <c r="N204" s="38">
        <f t="shared" si="178"/>
        <v>0</v>
      </c>
      <c r="O204" s="53"/>
    </row>
    <row r="205" spans="1:15" s="16" customFormat="1" ht="16.5" customHeight="1">
      <c r="A205" s="49">
        <v>8</v>
      </c>
      <c r="B205" s="255" t="s">
        <v>432</v>
      </c>
      <c r="C205" s="50">
        <f t="shared" si="173"/>
        <v>37</v>
      </c>
      <c r="D205" s="131"/>
      <c r="E205" s="49">
        <v>0</v>
      </c>
      <c r="F205" s="38">
        <f t="shared" si="174"/>
        <v>0</v>
      </c>
      <c r="G205" s="49">
        <v>0</v>
      </c>
      <c r="H205" s="38">
        <f t="shared" si="175"/>
        <v>0</v>
      </c>
      <c r="I205" s="49">
        <v>2</v>
      </c>
      <c r="J205" s="38">
        <f t="shared" si="176"/>
        <v>5.4054054054054053</v>
      </c>
      <c r="K205" s="49">
        <v>35</v>
      </c>
      <c r="L205" s="38">
        <f t="shared" si="177"/>
        <v>94.594594594594597</v>
      </c>
      <c r="M205" s="49">
        <v>0</v>
      </c>
      <c r="N205" s="38">
        <f t="shared" si="178"/>
        <v>0</v>
      </c>
      <c r="O205" s="54"/>
    </row>
    <row r="206" spans="1:15" s="16" customFormat="1" ht="16.5" customHeight="1">
      <c r="A206" s="49">
        <v>9</v>
      </c>
      <c r="B206" s="255" t="s">
        <v>433</v>
      </c>
      <c r="C206" s="50">
        <f t="shared" si="173"/>
        <v>33</v>
      </c>
      <c r="D206" s="131"/>
      <c r="E206" s="49">
        <v>0</v>
      </c>
      <c r="F206" s="38">
        <f t="shared" si="174"/>
        <v>0</v>
      </c>
      <c r="G206" s="49">
        <v>3</v>
      </c>
      <c r="H206" s="38">
        <f t="shared" si="175"/>
        <v>9.0909090909090917</v>
      </c>
      <c r="I206" s="49">
        <v>7</v>
      </c>
      <c r="J206" s="38">
        <f t="shared" si="176"/>
        <v>21.212121212121211</v>
      </c>
      <c r="K206" s="49">
        <v>23</v>
      </c>
      <c r="L206" s="38">
        <f t="shared" si="177"/>
        <v>69.696969696969703</v>
      </c>
      <c r="M206" s="49">
        <v>0</v>
      </c>
      <c r="N206" s="38">
        <f t="shared" si="178"/>
        <v>0</v>
      </c>
      <c r="O206" s="54"/>
    </row>
    <row r="207" spans="1:15" s="16" customFormat="1" ht="16.5" customHeight="1">
      <c r="A207" s="49">
        <v>10</v>
      </c>
      <c r="B207" s="255" t="s">
        <v>434</v>
      </c>
      <c r="C207" s="50">
        <f t="shared" ref="C207:C214" si="179">SUM(E207,G207,I207,K207,M207,O207)</f>
        <v>32</v>
      </c>
      <c r="D207" s="131"/>
      <c r="E207" s="36">
        <v>0</v>
      </c>
      <c r="F207" s="38">
        <f t="shared" ref="F207:F214" si="180">E207*100/C207</f>
        <v>0</v>
      </c>
      <c r="G207" s="36">
        <v>1</v>
      </c>
      <c r="H207" s="38">
        <f t="shared" ref="H207:H214" si="181">G207*100/C207</f>
        <v>3.125</v>
      </c>
      <c r="I207" s="36">
        <v>9</v>
      </c>
      <c r="J207" s="38">
        <f t="shared" ref="J207:J214" si="182">I207*100/C207</f>
        <v>28.125</v>
      </c>
      <c r="K207" s="36">
        <v>22</v>
      </c>
      <c r="L207" s="38">
        <f t="shared" ref="L207:L214" si="183">K207*100/C207</f>
        <v>68.75</v>
      </c>
      <c r="M207" s="36">
        <v>0</v>
      </c>
      <c r="N207" s="38">
        <f t="shared" ref="N207:N214" si="184">M207*100/C207</f>
        <v>0</v>
      </c>
      <c r="O207" s="54"/>
    </row>
    <row r="208" spans="1:15" s="16" customFormat="1" ht="16.5" customHeight="1">
      <c r="A208" s="49">
        <v>11</v>
      </c>
      <c r="B208" s="255" t="s">
        <v>609</v>
      </c>
      <c r="C208" s="50">
        <f t="shared" si="179"/>
        <v>47</v>
      </c>
      <c r="D208" s="131"/>
      <c r="E208" s="49">
        <v>0</v>
      </c>
      <c r="F208" s="38">
        <f t="shared" si="180"/>
        <v>0</v>
      </c>
      <c r="G208" s="49">
        <v>4</v>
      </c>
      <c r="H208" s="38">
        <f t="shared" si="181"/>
        <v>8.5106382978723403</v>
      </c>
      <c r="I208" s="49">
        <v>10</v>
      </c>
      <c r="J208" s="38">
        <f t="shared" si="182"/>
        <v>21.276595744680851</v>
      </c>
      <c r="K208" s="49">
        <v>32</v>
      </c>
      <c r="L208" s="38">
        <f t="shared" si="183"/>
        <v>68.085106382978722</v>
      </c>
      <c r="M208" s="49">
        <v>1</v>
      </c>
      <c r="N208" s="38">
        <f t="shared" si="184"/>
        <v>2.1276595744680851</v>
      </c>
      <c r="O208" s="54"/>
    </row>
    <row r="209" spans="1:15" s="16" customFormat="1" ht="16.5" customHeight="1">
      <c r="A209" s="49">
        <v>12</v>
      </c>
      <c r="B209" s="255" t="s">
        <v>610</v>
      </c>
      <c r="C209" s="50">
        <f t="shared" si="179"/>
        <v>56</v>
      </c>
      <c r="D209" s="131"/>
      <c r="E209" s="49">
        <v>0</v>
      </c>
      <c r="F209" s="38">
        <f t="shared" si="180"/>
        <v>0</v>
      </c>
      <c r="G209" s="49">
        <v>1</v>
      </c>
      <c r="H209" s="38">
        <f t="shared" si="181"/>
        <v>1.7857142857142858</v>
      </c>
      <c r="I209" s="49">
        <v>3</v>
      </c>
      <c r="J209" s="38">
        <f t="shared" si="182"/>
        <v>5.3571428571428568</v>
      </c>
      <c r="K209" s="49">
        <v>51</v>
      </c>
      <c r="L209" s="38">
        <f t="shared" si="183"/>
        <v>91.071428571428569</v>
      </c>
      <c r="M209" s="49">
        <v>1</v>
      </c>
      <c r="N209" s="38">
        <f t="shared" si="184"/>
        <v>1.7857142857142858</v>
      </c>
      <c r="O209" s="53"/>
    </row>
    <row r="210" spans="1:15" s="63" customFormat="1" ht="18" customHeight="1">
      <c r="A210" s="338" t="s">
        <v>0</v>
      </c>
      <c r="B210" s="338" t="s">
        <v>24</v>
      </c>
      <c r="C210" s="337" t="s">
        <v>6</v>
      </c>
      <c r="D210" s="337"/>
      <c r="E210" s="334" t="s">
        <v>14</v>
      </c>
      <c r="F210" s="335"/>
      <c r="G210" s="335"/>
      <c r="H210" s="335"/>
      <c r="I210" s="335"/>
      <c r="J210" s="335"/>
      <c r="K210" s="335"/>
      <c r="L210" s="335"/>
      <c r="M210" s="335"/>
      <c r="N210" s="335"/>
      <c r="O210" s="309" t="s">
        <v>342</v>
      </c>
    </row>
    <row r="211" spans="1:15" s="63" customFormat="1" ht="18" customHeight="1">
      <c r="A211" s="338"/>
      <c r="B211" s="337"/>
      <c r="C211" s="336" t="s">
        <v>7</v>
      </c>
      <c r="D211" s="337" t="s">
        <v>8</v>
      </c>
      <c r="E211" s="337" t="s">
        <v>9</v>
      </c>
      <c r="F211" s="337"/>
      <c r="G211" s="337" t="s">
        <v>10</v>
      </c>
      <c r="H211" s="337"/>
      <c r="I211" s="337" t="s">
        <v>11</v>
      </c>
      <c r="J211" s="337"/>
      <c r="K211" s="337" t="s">
        <v>3</v>
      </c>
      <c r="L211" s="337"/>
      <c r="M211" s="337" t="s">
        <v>12</v>
      </c>
      <c r="N211" s="337"/>
      <c r="O211" s="310"/>
    </row>
    <row r="212" spans="1:15" ht="18" customHeight="1">
      <c r="A212" s="338"/>
      <c r="B212" s="337"/>
      <c r="C212" s="336"/>
      <c r="D212" s="337"/>
      <c r="E212" s="64" t="s">
        <v>1</v>
      </c>
      <c r="F212" s="64" t="s">
        <v>2</v>
      </c>
      <c r="G212" s="64" t="s">
        <v>1</v>
      </c>
      <c r="H212" s="64" t="s">
        <v>2</v>
      </c>
      <c r="I212" s="64" t="s">
        <v>1</v>
      </c>
      <c r="J212" s="64" t="s">
        <v>2</v>
      </c>
      <c r="K212" s="64" t="s">
        <v>1</v>
      </c>
      <c r="L212" s="64" t="s">
        <v>2</v>
      </c>
      <c r="M212" s="64" t="s">
        <v>1</v>
      </c>
      <c r="N212" s="64" t="s">
        <v>2</v>
      </c>
      <c r="O212" s="311"/>
    </row>
    <row r="213" spans="1:15" s="16" customFormat="1" ht="15.95" customHeight="1">
      <c r="A213" s="49">
        <v>13</v>
      </c>
      <c r="B213" s="255" t="s">
        <v>611</v>
      </c>
      <c r="C213" s="50">
        <f t="shared" si="179"/>
        <v>49</v>
      </c>
      <c r="D213" s="131"/>
      <c r="E213" s="49">
        <v>0</v>
      </c>
      <c r="F213" s="38">
        <f t="shared" si="180"/>
        <v>0</v>
      </c>
      <c r="G213" s="49">
        <v>1</v>
      </c>
      <c r="H213" s="38">
        <f t="shared" si="181"/>
        <v>2.0408163265306123</v>
      </c>
      <c r="I213" s="49">
        <v>1</v>
      </c>
      <c r="J213" s="38">
        <f t="shared" si="182"/>
        <v>2.0408163265306123</v>
      </c>
      <c r="K213" s="49">
        <v>47</v>
      </c>
      <c r="L213" s="38">
        <f t="shared" si="183"/>
        <v>95.91836734693878</v>
      </c>
      <c r="M213" s="49">
        <v>0</v>
      </c>
      <c r="N213" s="38">
        <f t="shared" si="184"/>
        <v>0</v>
      </c>
      <c r="O213" s="54"/>
    </row>
    <row r="214" spans="1:15" s="16" customFormat="1" ht="15.95" customHeight="1">
      <c r="A214" s="49">
        <v>14</v>
      </c>
      <c r="B214" s="255" t="s">
        <v>612</v>
      </c>
      <c r="C214" s="50">
        <f t="shared" si="179"/>
        <v>58</v>
      </c>
      <c r="D214" s="131"/>
      <c r="E214" s="49">
        <v>1</v>
      </c>
      <c r="F214" s="38">
        <f t="shared" si="180"/>
        <v>1.7241379310344827</v>
      </c>
      <c r="G214" s="49">
        <v>3</v>
      </c>
      <c r="H214" s="38">
        <f t="shared" si="181"/>
        <v>5.1724137931034484</v>
      </c>
      <c r="I214" s="49">
        <v>8</v>
      </c>
      <c r="J214" s="38">
        <f t="shared" si="182"/>
        <v>13.793103448275861</v>
      </c>
      <c r="K214" s="49">
        <v>38</v>
      </c>
      <c r="L214" s="38">
        <f t="shared" si="183"/>
        <v>65.517241379310349</v>
      </c>
      <c r="M214" s="49">
        <v>8</v>
      </c>
      <c r="N214" s="38">
        <f t="shared" si="184"/>
        <v>13.793103448275861</v>
      </c>
      <c r="O214" s="54"/>
    </row>
    <row r="215" spans="1:15" s="16" customFormat="1" ht="15.95" customHeight="1">
      <c r="A215" s="49">
        <v>15</v>
      </c>
      <c r="B215" s="52" t="s">
        <v>323</v>
      </c>
      <c r="C215" s="50">
        <f>SUM(E215,G215,I215,K215,M215,O215)</f>
        <v>26</v>
      </c>
      <c r="D215" s="133"/>
      <c r="E215" s="49">
        <v>1</v>
      </c>
      <c r="F215" s="38">
        <f t="shared" ref="F215:F217" si="185">E215*100/C215</f>
        <v>3.8461538461538463</v>
      </c>
      <c r="G215" s="49">
        <v>8</v>
      </c>
      <c r="H215" s="38">
        <f t="shared" ref="H215:H217" si="186">G215*100/C215</f>
        <v>30.76923076923077</v>
      </c>
      <c r="I215" s="49">
        <v>13</v>
      </c>
      <c r="J215" s="38">
        <f t="shared" ref="J215:J217" si="187">I215*100/C215</f>
        <v>50</v>
      </c>
      <c r="K215" s="49">
        <v>4</v>
      </c>
      <c r="L215" s="38">
        <f t="shared" ref="L215:L217" si="188">K215*100/C215</f>
        <v>15.384615384615385</v>
      </c>
      <c r="M215" s="49">
        <v>0</v>
      </c>
      <c r="N215" s="38">
        <f t="shared" ref="N215:N217" si="189">M215*100/C215</f>
        <v>0</v>
      </c>
      <c r="O215" s="53"/>
    </row>
    <row r="216" spans="1:15" s="16" customFormat="1" ht="15.95" customHeight="1">
      <c r="A216" s="49">
        <v>16</v>
      </c>
      <c r="B216" s="255" t="s">
        <v>477</v>
      </c>
      <c r="C216" s="50">
        <f t="shared" ref="C216:C217" si="190">SUM(E216,G216,I216,K216,M216,O216)</f>
        <v>22</v>
      </c>
      <c r="D216" s="131"/>
      <c r="E216" s="36">
        <v>1</v>
      </c>
      <c r="F216" s="38">
        <f t="shared" si="185"/>
        <v>4.5454545454545459</v>
      </c>
      <c r="G216" s="36">
        <v>0</v>
      </c>
      <c r="H216" s="38">
        <f t="shared" si="186"/>
        <v>0</v>
      </c>
      <c r="I216" s="36">
        <v>5</v>
      </c>
      <c r="J216" s="38">
        <f t="shared" si="187"/>
        <v>22.727272727272727</v>
      </c>
      <c r="K216" s="36">
        <v>16</v>
      </c>
      <c r="L216" s="38">
        <f t="shared" si="188"/>
        <v>72.727272727272734</v>
      </c>
      <c r="M216" s="36">
        <v>0</v>
      </c>
      <c r="N216" s="38">
        <f t="shared" si="189"/>
        <v>0</v>
      </c>
      <c r="O216" s="53"/>
    </row>
    <row r="217" spans="1:15" s="16" customFormat="1" ht="15.95" customHeight="1">
      <c r="A217" s="49">
        <v>17</v>
      </c>
      <c r="B217" s="255" t="s">
        <v>645</v>
      </c>
      <c r="C217" s="50">
        <f t="shared" si="190"/>
        <v>22</v>
      </c>
      <c r="D217" s="131"/>
      <c r="E217" s="36">
        <v>0</v>
      </c>
      <c r="F217" s="38">
        <f t="shared" si="185"/>
        <v>0</v>
      </c>
      <c r="G217" s="36">
        <v>0</v>
      </c>
      <c r="H217" s="38">
        <f t="shared" si="186"/>
        <v>0</v>
      </c>
      <c r="I217" s="36">
        <v>2</v>
      </c>
      <c r="J217" s="38">
        <f t="shared" si="187"/>
        <v>9.0909090909090917</v>
      </c>
      <c r="K217" s="36">
        <v>20</v>
      </c>
      <c r="L217" s="38">
        <f t="shared" si="188"/>
        <v>90.909090909090907</v>
      </c>
      <c r="M217" s="36">
        <v>0</v>
      </c>
      <c r="N217" s="38">
        <f t="shared" si="189"/>
        <v>0</v>
      </c>
      <c r="O217" s="53"/>
    </row>
    <row r="218" spans="1:15" s="16" customFormat="1" ht="15.95" customHeight="1">
      <c r="A218" s="49">
        <v>18</v>
      </c>
      <c r="B218" s="255" t="s">
        <v>658</v>
      </c>
      <c r="C218" s="50">
        <f>SUM(E218,G218,I218,K218,M218,O218)</f>
        <v>33</v>
      </c>
      <c r="D218" s="133"/>
      <c r="E218" s="49">
        <v>1</v>
      </c>
      <c r="F218" s="38">
        <f>E218*100/C218</f>
        <v>3.0303030303030303</v>
      </c>
      <c r="G218" s="49">
        <v>3</v>
      </c>
      <c r="H218" s="38">
        <f>G218*100/C218</f>
        <v>9.0909090909090917</v>
      </c>
      <c r="I218" s="49">
        <v>6</v>
      </c>
      <c r="J218" s="38">
        <f>I218*100/C218</f>
        <v>18.181818181818183</v>
      </c>
      <c r="K218" s="49">
        <v>23</v>
      </c>
      <c r="L218" s="38">
        <f>K218*100/C218</f>
        <v>69.696969696969703</v>
      </c>
      <c r="M218" s="49">
        <v>0</v>
      </c>
      <c r="N218" s="38">
        <f>M218*100/C218</f>
        <v>0</v>
      </c>
      <c r="O218" s="53"/>
    </row>
    <row r="219" spans="1:15" s="16" customFormat="1" ht="15.95" customHeight="1">
      <c r="A219" s="49">
        <v>19</v>
      </c>
      <c r="B219" s="196" t="s">
        <v>497</v>
      </c>
      <c r="C219" s="50">
        <f>SUM(E219,G219,I219,K219,M219,O219)</f>
        <v>17</v>
      </c>
      <c r="D219" s="131"/>
      <c r="E219" s="36">
        <v>0</v>
      </c>
      <c r="F219" s="38">
        <f>E219*100/C219</f>
        <v>0</v>
      </c>
      <c r="G219" s="36">
        <v>1</v>
      </c>
      <c r="H219" s="38">
        <f>G219*100/C219</f>
        <v>5.882352941176471</v>
      </c>
      <c r="I219" s="36">
        <v>2</v>
      </c>
      <c r="J219" s="38">
        <f>I219*100/C219</f>
        <v>11.764705882352942</v>
      </c>
      <c r="K219" s="36">
        <v>14</v>
      </c>
      <c r="L219" s="38">
        <f>K219*100/C219</f>
        <v>82.352941176470594</v>
      </c>
      <c r="M219" s="36">
        <v>0</v>
      </c>
      <c r="N219" s="38">
        <f>M219*100/C219</f>
        <v>0</v>
      </c>
      <c r="O219" s="53"/>
    </row>
    <row r="220" spans="1:15" s="67" customFormat="1" ht="15.95" customHeight="1">
      <c r="A220" s="339" t="s">
        <v>697</v>
      </c>
      <c r="B220" s="339"/>
      <c r="C220" s="28">
        <f>SUM(C198:C219)</f>
        <v>667</v>
      </c>
      <c r="D220" s="28">
        <f>SUM(D198:D219)</f>
        <v>1</v>
      </c>
      <c r="E220" s="28">
        <f>SUM(E198:E219)</f>
        <v>38</v>
      </c>
      <c r="F220" s="42">
        <f t="shared" ref="F220" si="191">E220*100/C220</f>
        <v>5.6971514242878563</v>
      </c>
      <c r="G220" s="28">
        <f>SUM(G198:G219)</f>
        <v>76</v>
      </c>
      <c r="H220" s="42">
        <f t="shared" ref="H220" si="192">G220*100/C220</f>
        <v>11.394302848575713</v>
      </c>
      <c r="I220" s="28">
        <f>SUM(I198:I219)</f>
        <v>98</v>
      </c>
      <c r="J220" s="42">
        <f t="shared" ref="J220" si="193">I220*100/C220</f>
        <v>14.692653673163418</v>
      </c>
      <c r="K220" s="28">
        <f>SUM(K198:K219)</f>
        <v>444</v>
      </c>
      <c r="L220" s="42">
        <f t="shared" ref="L220" si="194">K220*100/C220</f>
        <v>66.566716641679164</v>
      </c>
      <c r="M220" s="28">
        <f>SUM(M198:M219)</f>
        <v>11</v>
      </c>
      <c r="N220" s="42">
        <f t="shared" ref="N220" si="195">M220*100/C220</f>
        <v>1.6491754122938531</v>
      </c>
      <c r="O220" s="28">
        <f>SUM(O198:O219)</f>
        <v>0</v>
      </c>
    </row>
    <row r="221" spans="1:15" s="66" customFormat="1" ht="15.95" customHeight="1">
      <c r="A221" s="351" t="s">
        <v>188</v>
      </c>
      <c r="B221" s="352"/>
      <c r="C221" s="352"/>
      <c r="D221" s="352"/>
      <c r="E221" s="347"/>
      <c r="F221" s="348"/>
      <c r="G221" s="348"/>
      <c r="H221" s="348"/>
      <c r="I221" s="348"/>
      <c r="J221" s="348"/>
      <c r="K221" s="348"/>
      <c r="L221" s="348"/>
      <c r="M221" s="348"/>
      <c r="N221" s="348"/>
      <c r="O221" s="65"/>
    </row>
    <row r="222" spans="1:15" s="16" customFormat="1" ht="15.95" customHeight="1">
      <c r="A222" s="49">
        <v>1</v>
      </c>
      <c r="B222" s="52" t="s">
        <v>299</v>
      </c>
      <c r="C222" s="50">
        <f t="shared" ref="C222:C226" si="196">SUM(E222,G222,I222,K222,M222,O222)</f>
        <v>40</v>
      </c>
      <c r="D222" s="131"/>
      <c r="E222" s="36">
        <v>0</v>
      </c>
      <c r="F222" s="38">
        <f t="shared" ref="F222:F226" si="197">E222*100/C222</f>
        <v>0</v>
      </c>
      <c r="G222" s="36">
        <v>1</v>
      </c>
      <c r="H222" s="38">
        <f t="shared" ref="H222:H226" si="198">G222*100/C222</f>
        <v>2.5</v>
      </c>
      <c r="I222" s="36">
        <v>16</v>
      </c>
      <c r="J222" s="38">
        <f t="shared" ref="J222:J226" si="199">I222*100/C222</f>
        <v>40</v>
      </c>
      <c r="K222" s="36">
        <v>23</v>
      </c>
      <c r="L222" s="38">
        <f t="shared" ref="L222:L226" si="200">K222*100/C222</f>
        <v>57.5</v>
      </c>
      <c r="M222" s="36">
        <v>0</v>
      </c>
      <c r="N222" s="38">
        <f t="shared" ref="N222:N226" si="201">M222*100/C222</f>
        <v>0</v>
      </c>
      <c r="O222" s="54"/>
    </row>
    <row r="223" spans="1:15" s="16" customFormat="1" ht="15.95" customHeight="1">
      <c r="A223" s="49">
        <v>2</v>
      </c>
      <c r="B223" s="255" t="s">
        <v>435</v>
      </c>
      <c r="C223" s="50">
        <f t="shared" si="196"/>
        <v>39</v>
      </c>
      <c r="D223" s="131"/>
      <c r="E223" s="36">
        <v>0</v>
      </c>
      <c r="F223" s="38">
        <f t="shared" si="197"/>
        <v>0</v>
      </c>
      <c r="G223" s="36">
        <v>1</v>
      </c>
      <c r="H223" s="38">
        <f t="shared" si="198"/>
        <v>2.5641025641025643</v>
      </c>
      <c r="I223" s="36">
        <v>5</v>
      </c>
      <c r="J223" s="38">
        <f t="shared" si="199"/>
        <v>12.820512820512821</v>
      </c>
      <c r="K223" s="36">
        <v>33</v>
      </c>
      <c r="L223" s="38">
        <f t="shared" si="200"/>
        <v>84.615384615384613</v>
      </c>
      <c r="M223" s="36">
        <v>0</v>
      </c>
      <c r="N223" s="38">
        <f t="shared" si="201"/>
        <v>0</v>
      </c>
      <c r="O223" s="53"/>
    </row>
    <row r="224" spans="1:15" s="16" customFormat="1" ht="15.95" customHeight="1">
      <c r="A224" s="49">
        <v>3</v>
      </c>
      <c r="B224" s="263" t="s">
        <v>436</v>
      </c>
      <c r="C224" s="50">
        <f>SUM(E224,G224,I224,K224,M224,O224)</f>
        <v>27</v>
      </c>
      <c r="D224" s="131"/>
      <c r="E224" s="49">
        <v>0</v>
      </c>
      <c r="F224" s="38">
        <f t="shared" si="197"/>
        <v>0</v>
      </c>
      <c r="G224" s="49">
        <v>2</v>
      </c>
      <c r="H224" s="38">
        <f t="shared" si="198"/>
        <v>7.4074074074074074</v>
      </c>
      <c r="I224" s="49">
        <v>3</v>
      </c>
      <c r="J224" s="38">
        <f t="shared" si="199"/>
        <v>11.111111111111111</v>
      </c>
      <c r="K224" s="49">
        <v>22</v>
      </c>
      <c r="L224" s="38">
        <f t="shared" si="200"/>
        <v>81.481481481481481</v>
      </c>
      <c r="M224" s="49">
        <v>0</v>
      </c>
      <c r="N224" s="38">
        <f t="shared" si="201"/>
        <v>0</v>
      </c>
      <c r="O224" s="54"/>
    </row>
    <row r="225" spans="1:15" s="16" customFormat="1" ht="15.95" customHeight="1">
      <c r="A225" s="49">
        <v>4</v>
      </c>
      <c r="B225" s="255" t="s">
        <v>437</v>
      </c>
      <c r="C225" s="50">
        <f t="shared" si="196"/>
        <v>18</v>
      </c>
      <c r="D225" s="131"/>
      <c r="E225" s="36">
        <v>0</v>
      </c>
      <c r="F225" s="38">
        <f t="shared" si="197"/>
        <v>0</v>
      </c>
      <c r="G225" s="36">
        <v>0</v>
      </c>
      <c r="H225" s="38">
        <f t="shared" si="198"/>
        <v>0</v>
      </c>
      <c r="I225" s="36">
        <v>5</v>
      </c>
      <c r="J225" s="38">
        <f t="shared" si="199"/>
        <v>27.777777777777779</v>
      </c>
      <c r="K225" s="36">
        <v>13</v>
      </c>
      <c r="L225" s="38">
        <f t="shared" si="200"/>
        <v>72.222222222222229</v>
      </c>
      <c r="M225" s="36">
        <v>0</v>
      </c>
      <c r="N225" s="38">
        <f t="shared" si="201"/>
        <v>0</v>
      </c>
      <c r="O225" s="54"/>
    </row>
    <row r="226" spans="1:15" s="16" customFormat="1" ht="15.95" customHeight="1">
      <c r="A226" s="49">
        <v>5</v>
      </c>
      <c r="B226" s="255" t="s">
        <v>613</v>
      </c>
      <c r="C226" s="50">
        <f t="shared" si="196"/>
        <v>34</v>
      </c>
      <c r="D226" s="131"/>
      <c r="E226" s="49">
        <v>1</v>
      </c>
      <c r="F226" s="38">
        <f t="shared" si="197"/>
        <v>2.9411764705882355</v>
      </c>
      <c r="G226" s="49">
        <v>2</v>
      </c>
      <c r="H226" s="38">
        <f t="shared" si="198"/>
        <v>5.882352941176471</v>
      </c>
      <c r="I226" s="49">
        <v>3</v>
      </c>
      <c r="J226" s="38">
        <f t="shared" si="199"/>
        <v>8.8235294117647065</v>
      </c>
      <c r="K226" s="49">
        <v>28</v>
      </c>
      <c r="L226" s="38">
        <f t="shared" si="200"/>
        <v>82.352941176470594</v>
      </c>
      <c r="M226" s="49">
        <v>0</v>
      </c>
      <c r="N226" s="38">
        <f t="shared" si="201"/>
        <v>0</v>
      </c>
      <c r="O226" s="53"/>
    </row>
    <row r="227" spans="1:15" s="16" customFormat="1" ht="15.95" customHeight="1">
      <c r="A227" s="49">
        <v>6</v>
      </c>
      <c r="B227" s="255" t="s">
        <v>478</v>
      </c>
      <c r="C227" s="50">
        <f t="shared" ref="C227" si="202">SUM(E227,G227,I227,K227,M227,O227)</f>
        <v>14</v>
      </c>
      <c r="D227" s="131"/>
      <c r="E227" s="36">
        <v>0</v>
      </c>
      <c r="F227" s="38">
        <f t="shared" ref="F227" si="203">E227*100/C227</f>
        <v>0</v>
      </c>
      <c r="G227" s="36">
        <v>2</v>
      </c>
      <c r="H227" s="38">
        <f t="shared" ref="H227" si="204">G227*100/C227</f>
        <v>14.285714285714286</v>
      </c>
      <c r="I227" s="36">
        <v>5</v>
      </c>
      <c r="J227" s="38">
        <f t="shared" ref="J227" si="205">I227*100/C227</f>
        <v>35.714285714285715</v>
      </c>
      <c r="K227" s="36">
        <v>7</v>
      </c>
      <c r="L227" s="38">
        <f t="shared" ref="L227" si="206">K227*100/C227</f>
        <v>50</v>
      </c>
      <c r="M227" s="36">
        <v>0</v>
      </c>
      <c r="N227" s="38">
        <f t="shared" ref="N227" si="207">M227*100/C227</f>
        <v>0</v>
      </c>
      <c r="O227" s="53"/>
    </row>
    <row r="228" spans="1:15" s="67" customFormat="1" ht="15.95" customHeight="1">
      <c r="A228" s="339" t="s">
        <v>328</v>
      </c>
      <c r="B228" s="339"/>
      <c r="C228" s="28">
        <f>SUM(C222:C227)</f>
        <v>172</v>
      </c>
      <c r="D228" s="28">
        <f>SUM(D222:D227)</f>
        <v>0</v>
      </c>
      <c r="E228" s="28">
        <f t="shared" ref="E228:M228" si="208">SUM(E222:E227)</f>
        <v>1</v>
      </c>
      <c r="F228" s="42">
        <f t="shared" ref="F228" si="209">E228*100/C228</f>
        <v>0.58139534883720934</v>
      </c>
      <c r="G228" s="28">
        <f t="shared" si="208"/>
        <v>8</v>
      </c>
      <c r="H228" s="42">
        <f t="shared" ref="H228" si="210">G228*100/C228</f>
        <v>4.6511627906976747</v>
      </c>
      <c r="I228" s="28">
        <f t="shared" si="208"/>
        <v>37</v>
      </c>
      <c r="J228" s="42">
        <f t="shared" ref="J228" si="211">I228*100/C228</f>
        <v>21.511627906976745</v>
      </c>
      <c r="K228" s="28">
        <f t="shared" si="208"/>
        <v>126</v>
      </c>
      <c r="L228" s="42">
        <f t="shared" ref="L228" si="212">K228*100/C228</f>
        <v>73.255813953488371</v>
      </c>
      <c r="M228" s="28">
        <f t="shared" si="208"/>
        <v>0</v>
      </c>
      <c r="N228" s="42">
        <f t="shared" ref="N228" si="213">M228*100/C228</f>
        <v>0</v>
      </c>
      <c r="O228" s="28">
        <f>SUM(O222:O227)</f>
        <v>0</v>
      </c>
    </row>
    <row r="229" spans="1:15" s="66" customFormat="1" ht="15.95" customHeight="1">
      <c r="A229" s="351" t="s">
        <v>517</v>
      </c>
      <c r="B229" s="352"/>
      <c r="C229" s="352"/>
      <c r="D229" s="352"/>
      <c r="E229" s="347"/>
      <c r="F229" s="348"/>
      <c r="G229" s="348"/>
      <c r="H229" s="348"/>
      <c r="I229" s="348"/>
      <c r="J229" s="348"/>
      <c r="K229" s="348"/>
      <c r="L229" s="348"/>
      <c r="M229" s="348"/>
      <c r="N229" s="348"/>
      <c r="O229" s="65"/>
    </row>
    <row r="230" spans="1:15" s="16" customFormat="1" ht="15.95" customHeight="1">
      <c r="A230" s="49">
        <v>1</v>
      </c>
      <c r="B230" s="263" t="s">
        <v>438</v>
      </c>
      <c r="C230" s="50">
        <f t="shared" ref="C230" si="214">SUM(E230,G230,I230,K230,M230,O230)</f>
        <v>10</v>
      </c>
      <c r="D230" s="131"/>
      <c r="E230" s="36">
        <v>0</v>
      </c>
      <c r="F230" s="38">
        <f t="shared" ref="F230" si="215">E230*100/C230</f>
        <v>0</v>
      </c>
      <c r="G230" s="36">
        <v>0</v>
      </c>
      <c r="H230" s="38">
        <f t="shared" ref="H230" si="216">G230*100/C230</f>
        <v>0</v>
      </c>
      <c r="I230" s="36">
        <v>2</v>
      </c>
      <c r="J230" s="38">
        <f t="shared" ref="J230" si="217">I230*100/C230</f>
        <v>20</v>
      </c>
      <c r="K230" s="36">
        <v>8</v>
      </c>
      <c r="L230" s="38">
        <f t="shared" ref="L230" si="218">K230*100/C230</f>
        <v>80</v>
      </c>
      <c r="M230" s="36">
        <v>0</v>
      </c>
      <c r="N230" s="38">
        <f t="shared" ref="N230" si="219">M230*100/C230</f>
        <v>0</v>
      </c>
      <c r="O230" s="53"/>
    </row>
    <row r="231" spans="1:15" s="67" customFormat="1" ht="15.95" customHeight="1">
      <c r="A231" s="339" t="s">
        <v>46</v>
      </c>
      <c r="B231" s="339"/>
      <c r="C231" s="28">
        <f>SUM(C230:C230)</f>
        <v>10</v>
      </c>
      <c r="D231" s="28">
        <f>SUM(D230:D230)</f>
        <v>0</v>
      </c>
      <c r="E231" s="28">
        <f>SUM(E230:E230)</f>
        <v>0</v>
      </c>
      <c r="F231" s="42">
        <f>E231*100/C231</f>
        <v>0</v>
      </c>
      <c r="G231" s="28">
        <f>SUM(G230:G230)</f>
        <v>0</v>
      </c>
      <c r="H231" s="42">
        <f>G231*100/C231</f>
        <v>0</v>
      </c>
      <c r="I231" s="28">
        <f>SUM(I230:I230)</f>
        <v>2</v>
      </c>
      <c r="J231" s="42">
        <f>I231*100/C231</f>
        <v>20</v>
      </c>
      <c r="K231" s="28">
        <f>SUM(K230:K230)</f>
        <v>8</v>
      </c>
      <c r="L231" s="42">
        <f>K231*100/C231</f>
        <v>80</v>
      </c>
      <c r="M231" s="28">
        <f>SUM(M230:M230)</f>
        <v>0</v>
      </c>
      <c r="N231" s="42">
        <f>M231*100/C231</f>
        <v>0</v>
      </c>
      <c r="O231" s="28">
        <f t="shared" ref="O231" si="220">SUM(O230:O230)</f>
        <v>0</v>
      </c>
    </row>
    <row r="232" spans="1:15" ht="15.95" customHeight="1">
      <c r="A232" s="100"/>
      <c r="B232" s="99" t="s">
        <v>184</v>
      </c>
      <c r="C232" s="98"/>
      <c r="D232" s="101"/>
      <c r="E232" s="103"/>
      <c r="F232" s="104"/>
      <c r="G232" s="104"/>
      <c r="H232" s="104"/>
      <c r="I232" s="104"/>
      <c r="J232" s="104"/>
      <c r="K232" s="104"/>
      <c r="L232" s="104"/>
      <c r="M232" s="104"/>
      <c r="N232" s="104"/>
      <c r="O232" s="102"/>
    </row>
    <row r="233" spans="1:15" s="66" customFormat="1" ht="15.95" customHeight="1">
      <c r="A233" s="341" t="s">
        <v>30</v>
      </c>
      <c r="B233" s="342"/>
      <c r="C233" s="342"/>
      <c r="D233" s="342"/>
      <c r="E233" s="343"/>
      <c r="F233" s="344"/>
      <c r="G233" s="344"/>
      <c r="H233" s="344"/>
      <c r="I233" s="344"/>
      <c r="J233" s="344"/>
      <c r="K233" s="344"/>
      <c r="L233" s="344"/>
      <c r="M233" s="344"/>
      <c r="N233" s="344"/>
      <c r="O233" s="39"/>
    </row>
    <row r="234" spans="1:15" s="16" customFormat="1" ht="15.95" customHeight="1">
      <c r="A234" s="49">
        <v>1</v>
      </c>
      <c r="B234" s="255" t="s">
        <v>412</v>
      </c>
      <c r="C234" s="51">
        <f t="shared" ref="C234" si="221">SUM(E234,G234,I234,K234,M234,O234)</f>
        <v>20</v>
      </c>
      <c r="D234" s="135"/>
      <c r="E234" s="36">
        <v>1</v>
      </c>
      <c r="F234" s="37">
        <f t="shared" ref="F234" si="222">E234*100/C234</f>
        <v>5</v>
      </c>
      <c r="G234" s="36">
        <v>2</v>
      </c>
      <c r="H234" s="37">
        <f t="shared" ref="H234" si="223">G234*100/C234</f>
        <v>10</v>
      </c>
      <c r="I234" s="36">
        <v>5</v>
      </c>
      <c r="J234" s="38">
        <f t="shared" ref="J234" si="224">I234*100/C234</f>
        <v>25</v>
      </c>
      <c r="K234" s="36">
        <v>12</v>
      </c>
      <c r="L234" s="38">
        <f t="shared" ref="L234" si="225">K234*100/C234</f>
        <v>60</v>
      </c>
      <c r="M234" s="36">
        <v>0</v>
      </c>
      <c r="N234" s="38">
        <f t="shared" ref="N234" si="226">M234*100/C234</f>
        <v>0</v>
      </c>
      <c r="O234" s="76"/>
    </row>
    <row r="235" spans="1:15" s="66" customFormat="1" ht="15.95" customHeight="1">
      <c r="A235" s="345" t="s">
        <v>221</v>
      </c>
      <c r="B235" s="346"/>
      <c r="C235" s="28">
        <f>SUM(C234)</f>
        <v>20</v>
      </c>
      <c r="D235" s="28">
        <f t="shared" ref="D235:O235" si="227">SUM(D234)</f>
        <v>0</v>
      </c>
      <c r="E235" s="28">
        <f t="shared" si="227"/>
        <v>1</v>
      </c>
      <c r="F235" s="42">
        <f>E235*100/C235</f>
        <v>5</v>
      </c>
      <c r="G235" s="28">
        <f t="shared" si="227"/>
        <v>2</v>
      </c>
      <c r="H235" s="42">
        <f>G235*100/C235</f>
        <v>10</v>
      </c>
      <c r="I235" s="28">
        <f t="shared" si="227"/>
        <v>5</v>
      </c>
      <c r="J235" s="42">
        <f>I235*100/C235</f>
        <v>25</v>
      </c>
      <c r="K235" s="28">
        <f t="shared" si="227"/>
        <v>12</v>
      </c>
      <c r="L235" s="42">
        <f>K235*100/C235</f>
        <v>60</v>
      </c>
      <c r="M235" s="28">
        <f t="shared" si="227"/>
        <v>0</v>
      </c>
      <c r="N235" s="42">
        <f>M235*100/C235</f>
        <v>0</v>
      </c>
      <c r="O235" s="28">
        <f t="shared" si="227"/>
        <v>0</v>
      </c>
    </row>
    <row r="236" spans="1:15" s="66" customFormat="1" ht="15.95" customHeight="1">
      <c r="A236" s="341" t="s">
        <v>220</v>
      </c>
      <c r="B236" s="342"/>
      <c r="C236" s="342"/>
      <c r="D236" s="342"/>
      <c r="E236" s="343"/>
      <c r="F236" s="344"/>
      <c r="G236" s="344"/>
      <c r="H236" s="344"/>
      <c r="I236" s="344"/>
      <c r="J236" s="344"/>
      <c r="K236" s="344"/>
      <c r="L236" s="344"/>
      <c r="M236" s="344"/>
      <c r="N236" s="344"/>
      <c r="O236" s="39"/>
    </row>
    <row r="237" spans="1:15" s="16" customFormat="1" ht="15.95" customHeight="1">
      <c r="A237" s="49">
        <v>1</v>
      </c>
      <c r="B237" s="77" t="s">
        <v>253</v>
      </c>
      <c r="C237" s="51">
        <f t="shared" ref="C237:C241" si="228">SUM(E237,G237,I237,K237,M237,O237)</f>
        <v>32</v>
      </c>
      <c r="D237" s="135"/>
      <c r="E237" s="36">
        <v>0</v>
      </c>
      <c r="F237" s="37">
        <f t="shared" ref="F237:F241" si="229">E237*100/C237</f>
        <v>0</v>
      </c>
      <c r="G237" s="36">
        <v>2</v>
      </c>
      <c r="H237" s="37">
        <f t="shared" ref="H237:H241" si="230">G237*100/C237</f>
        <v>6.25</v>
      </c>
      <c r="I237" s="36">
        <v>10</v>
      </c>
      <c r="J237" s="38">
        <f t="shared" ref="J237:J241" si="231">I237*100/C237</f>
        <v>31.25</v>
      </c>
      <c r="K237" s="36">
        <v>20</v>
      </c>
      <c r="L237" s="38">
        <f t="shared" ref="L237:L241" si="232">K237*100/C237</f>
        <v>62.5</v>
      </c>
      <c r="M237" s="36">
        <v>0</v>
      </c>
      <c r="N237" s="38">
        <f t="shared" ref="N237:N241" si="233">M237*100/C237</f>
        <v>0</v>
      </c>
      <c r="O237" s="53"/>
    </row>
    <row r="238" spans="1:15" s="16" customFormat="1" ht="15.95" customHeight="1">
      <c r="A238" s="49">
        <v>2</v>
      </c>
      <c r="B238" s="77" t="s">
        <v>254</v>
      </c>
      <c r="C238" s="51">
        <f t="shared" si="228"/>
        <v>18</v>
      </c>
      <c r="D238" s="135"/>
      <c r="E238" s="36">
        <v>0</v>
      </c>
      <c r="F238" s="37">
        <f t="shared" si="229"/>
        <v>0</v>
      </c>
      <c r="G238" s="36">
        <v>1</v>
      </c>
      <c r="H238" s="37">
        <f t="shared" si="230"/>
        <v>5.5555555555555554</v>
      </c>
      <c r="I238" s="36">
        <v>2</v>
      </c>
      <c r="J238" s="38">
        <f t="shared" si="231"/>
        <v>11.111111111111111</v>
      </c>
      <c r="K238" s="36">
        <v>15</v>
      </c>
      <c r="L238" s="38">
        <f t="shared" si="232"/>
        <v>83.333333333333329</v>
      </c>
      <c r="M238" s="36">
        <v>0</v>
      </c>
      <c r="N238" s="38">
        <f t="shared" si="233"/>
        <v>0</v>
      </c>
      <c r="O238" s="53"/>
    </row>
    <row r="239" spans="1:15" s="16" customFormat="1" ht="15.95" customHeight="1">
      <c r="A239" s="49">
        <v>3</v>
      </c>
      <c r="B239" s="255" t="s">
        <v>372</v>
      </c>
      <c r="C239" s="51">
        <f t="shared" si="228"/>
        <v>38</v>
      </c>
      <c r="D239" s="131"/>
      <c r="E239" s="36">
        <v>1</v>
      </c>
      <c r="F239" s="37">
        <f t="shared" si="229"/>
        <v>2.6315789473684212</v>
      </c>
      <c r="G239" s="36">
        <v>3</v>
      </c>
      <c r="H239" s="37">
        <f t="shared" si="230"/>
        <v>7.8947368421052628</v>
      </c>
      <c r="I239" s="36">
        <v>10</v>
      </c>
      <c r="J239" s="38">
        <f t="shared" si="231"/>
        <v>26.315789473684209</v>
      </c>
      <c r="K239" s="36">
        <v>24</v>
      </c>
      <c r="L239" s="38">
        <f t="shared" si="232"/>
        <v>63.157894736842103</v>
      </c>
      <c r="M239" s="36">
        <v>0</v>
      </c>
      <c r="N239" s="38">
        <f t="shared" si="233"/>
        <v>0</v>
      </c>
      <c r="O239" s="53"/>
    </row>
    <row r="240" spans="1:15" s="16" customFormat="1" ht="15.95" customHeight="1">
      <c r="A240" s="49">
        <v>4</v>
      </c>
      <c r="B240" s="255" t="s">
        <v>373</v>
      </c>
      <c r="C240" s="51">
        <f t="shared" si="228"/>
        <v>30</v>
      </c>
      <c r="D240" s="135"/>
      <c r="E240" s="36">
        <v>0</v>
      </c>
      <c r="F240" s="37">
        <f t="shared" si="229"/>
        <v>0</v>
      </c>
      <c r="G240" s="36">
        <v>1</v>
      </c>
      <c r="H240" s="37">
        <f t="shared" si="230"/>
        <v>3.3333333333333335</v>
      </c>
      <c r="I240" s="36">
        <v>10</v>
      </c>
      <c r="J240" s="38">
        <f t="shared" si="231"/>
        <v>33.333333333333336</v>
      </c>
      <c r="K240" s="36">
        <v>19</v>
      </c>
      <c r="L240" s="38">
        <f t="shared" si="232"/>
        <v>63.333333333333336</v>
      </c>
      <c r="M240" s="36">
        <v>0</v>
      </c>
      <c r="N240" s="38">
        <f t="shared" si="233"/>
        <v>0</v>
      </c>
      <c r="O240" s="76"/>
    </row>
    <row r="241" spans="1:15" s="16" customFormat="1" ht="15.95" customHeight="1">
      <c r="A241" s="49">
        <v>5</v>
      </c>
      <c r="B241" s="255" t="s">
        <v>559</v>
      </c>
      <c r="C241" s="51">
        <f t="shared" si="228"/>
        <v>38</v>
      </c>
      <c r="D241" s="254"/>
      <c r="E241" s="36">
        <v>0</v>
      </c>
      <c r="F241" s="37">
        <f t="shared" si="229"/>
        <v>0</v>
      </c>
      <c r="G241" s="36">
        <v>0</v>
      </c>
      <c r="H241" s="37">
        <f t="shared" si="230"/>
        <v>0</v>
      </c>
      <c r="I241" s="36">
        <v>9</v>
      </c>
      <c r="J241" s="38">
        <f t="shared" si="231"/>
        <v>23.684210526315791</v>
      </c>
      <c r="K241" s="36">
        <v>29</v>
      </c>
      <c r="L241" s="38">
        <f t="shared" si="232"/>
        <v>76.315789473684205</v>
      </c>
      <c r="M241" s="36">
        <v>0</v>
      </c>
      <c r="N241" s="38">
        <f t="shared" si="233"/>
        <v>0</v>
      </c>
      <c r="O241" s="76"/>
    </row>
    <row r="242" spans="1:15" s="66" customFormat="1" ht="15.95" customHeight="1">
      <c r="A242" s="345" t="s">
        <v>518</v>
      </c>
      <c r="B242" s="346"/>
      <c r="C242" s="28">
        <f>SUM(C237:C241)</f>
        <v>156</v>
      </c>
      <c r="D242" s="28">
        <f>SUM(D237:D241)</f>
        <v>0</v>
      </c>
      <c r="E242" s="28">
        <f t="shared" ref="E242:M242" si="234">SUM(E237:E241)</f>
        <v>1</v>
      </c>
      <c r="F242" s="42">
        <f>E242*100/C242</f>
        <v>0.64102564102564108</v>
      </c>
      <c r="G242" s="28">
        <f t="shared" si="234"/>
        <v>7</v>
      </c>
      <c r="H242" s="42">
        <f>G242*100/C242</f>
        <v>4.4871794871794872</v>
      </c>
      <c r="I242" s="28">
        <f t="shared" si="234"/>
        <v>41</v>
      </c>
      <c r="J242" s="42">
        <f>I242*100/C242</f>
        <v>26.282051282051281</v>
      </c>
      <c r="K242" s="28">
        <f t="shared" si="234"/>
        <v>107</v>
      </c>
      <c r="L242" s="42">
        <f>K242*100/C242</f>
        <v>68.589743589743591</v>
      </c>
      <c r="M242" s="28">
        <f t="shared" si="234"/>
        <v>0</v>
      </c>
      <c r="N242" s="42">
        <f>M242*100/C242</f>
        <v>0</v>
      </c>
      <c r="O242" s="28">
        <f>SUM(O237:O241)</f>
        <v>0</v>
      </c>
    </row>
    <row r="243" spans="1:15" s="63" customFormat="1" ht="18" customHeight="1">
      <c r="A243" s="338" t="s">
        <v>0</v>
      </c>
      <c r="B243" s="338" t="s">
        <v>24</v>
      </c>
      <c r="C243" s="337" t="s">
        <v>6</v>
      </c>
      <c r="D243" s="337"/>
      <c r="E243" s="334" t="s">
        <v>14</v>
      </c>
      <c r="F243" s="335"/>
      <c r="G243" s="335"/>
      <c r="H243" s="335"/>
      <c r="I243" s="335"/>
      <c r="J243" s="335"/>
      <c r="K243" s="335"/>
      <c r="L243" s="335"/>
      <c r="M243" s="335"/>
      <c r="N243" s="335"/>
      <c r="O243" s="309" t="s">
        <v>342</v>
      </c>
    </row>
    <row r="244" spans="1:15" s="63" customFormat="1" ht="18" customHeight="1">
      <c r="A244" s="338"/>
      <c r="B244" s="337"/>
      <c r="C244" s="336" t="s">
        <v>7</v>
      </c>
      <c r="D244" s="337" t="s">
        <v>8</v>
      </c>
      <c r="E244" s="337" t="s">
        <v>9</v>
      </c>
      <c r="F244" s="337"/>
      <c r="G244" s="337" t="s">
        <v>10</v>
      </c>
      <c r="H244" s="337"/>
      <c r="I244" s="337" t="s">
        <v>11</v>
      </c>
      <c r="J244" s="337"/>
      <c r="K244" s="337" t="s">
        <v>3</v>
      </c>
      <c r="L244" s="337"/>
      <c r="M244" s="337" t="s">
        <v>12</v>
      </c>
      <c r="N244" s="337"/>
      <c r="O244" s="310"/>
    </row>
    <row r="245" spans="1:15" ht="18" customHeight="1">
      <c r="A245" s="338"/>
      <c r="B245" s="337"/>
      <c r="C245" s="336"/>
      <c r="D245" s="337"/>
      <c r="E245" s="64" t="s">
        <v>1</v>
      </c>
      <c r="F245" s="64" t="s">
        <v>2</v>
      </c>
      <c r="G245" s="64" t="s">
        <v>1</v>
      </c>
      <c r="H245" s="64" t="s">
        <v>2</v>
      </c>
      <c r="I245" s="64" t="s">
        <v>1</v>
      </c>
      <c r="J245" s="64" t="s">
        <v>2</v>
      </c>
      <c r="K245" s="64" t="s">
        <v>1</v>
      </c>
      <c r="L245" s="64" t="s">
        <v>2</v>
      </c>
      <c r="M245" s="64" t="s">
        <v>1</v>
      </c>
      <c r="N245" s="64" t="s">
        <v>2</v>
      </c>
      <c r="O245" s="311"/>
    </row>
    <row r="246" spans="1:15" s="66" customFormat="1" ht="18" customHeight="1">
      <c r="A246" s="341" t="s">
        <v>187</v>
      </c>
      <c r="B246" s="342"/>
      <c r="C246" s="342"/>
      <c r="D246" s="342"/>
      <c r="E246" s="343"/>
      <c r="F246" s="344"/>
      <c r="G246" s="344"/>
      <c r="H246" s="344"/>
      <c r="I246" s="344"/>
      <c r="J246" s="344"/>
      <c r="K246" s="344"/>
      <c r="L246" s="344"/>
      <c r="M246" s="344"/>
      <c r="N246" s="344"/>
      <c r="O246" s="39"/>
    </row>
    <row r="247" spans="1:15" s="16" customFormat="1" ht="18" customHeight="1">
      <c r="A247" s="49">
        <v>1</v>
      </c>
      <c r="B247" s="77" t="s">
        <v>252</v>
      </c>
      <c r="C247" s="51">
        <f t="shared" ref="C247:C251" si="235">SUM(E247,G247,I247,K247,M247,O247)</f>
        <v>44</v>
      </c>
      <c r="D247" s="135"/>
      <c r="E247" s="36">
        <v>0</v>
      </c>
      <c r="F247" s="37">
        <f t="shared" ref="F247:F251" si="236">E247*100/C247</f>
        <v>0</v>
      </c>
      <c r="G247" s="36">
        <v>4</v>
      </c>
      <c r="H247" s="37">
        <f t="shared" ref="H247:H251" si="237">G247*100/C247</f>
        <v>9.0909090909090917</v>
      </c>
      <c r="I247" s="36">
        <v>17</v>
      </c>
      <c r="J247" s="38">
        <f t="shared" ref="J247:J251" si="238">I247*100/C247</f>
        <v>38.636363636363633</v>
      </c>
      <c r="K247" s="36">
        <v>23</v>
      </c>
      <c r="L247" s="38">
        <f t="shared" ref="L247:L251" si="239">K247*100/C247</f>
        <v>52.272727272727273</v>
      </c>
      <c r="M247" s="36">
        <v>0</v>
      </c>
      <c r="N247" s="38">
        <f t="shared" ref="N247:N251" si="240">M247*100/C247</f>
        <v>0</v>
      </c>
      <c r="O247" s="53"/>
    </row>
    <row r="248" spans="1:15" s="16" customFormat="1" ht="18" customHeight="1">
      <c r="A248" s="49">
        <v>2</v>
      </c>
      <c r="B248" s="255" t="s">
        <v>370</v>
      </c>
      <c r="C248" s="51">
        <f t="shared" si="235"/>
        <v>43</v>
      </c>
      <c r="D248" s="135">
        <v>1</v>
      </c>
      <c r="E248" s="36">
        <v>2</v>
      </c>
      <c r="F248" s="37">
        <f t="shared" si="236"/>
        <v>4.6511627906976747</v>
      </c>
      <c r="G248" s="36">
        <v>7</v>
      </c>
      <c r="H248" s="37">
        <f t="shared" si="237"/>
        <v>16.279069767441861</v>
      </c>
      <c r="I248" s="36">
        <v>20</v>
      </c>
      <c r="J248" s="38">
        <f t="shared" si="238"/>
        <v>46.511627906976742</v>
      </c>
      <c r="K248" s="36">
        <v>14</v>
      </c>
      <c r="L248" s="38">
        <f t="shared" si="239"/>
        <v>32.558139534883722</v>
      </c>
      <c r="M248" s="36">
        <v>0</v>
      </c>
      <c r="N248" s="38">
        <f t="shared" si="240"/>
        <v>0</v>
      </c>
      <c r="O248" s="53"/>
    </row>
    <row r="249" spans="1:15" s="16" customFormat="1" ht="18" customHeight="1">
      <c r="A249" s="49">
        <v>3</v>
      </c>
      <c r="B249" s="255" t="s">
        <v>371</v>
      </c>
      <c r="C249" s="51">
        <f t="shared" si="235"/>
        <v>30</v>
      </c>
      <c r="D249" s="135"/>
      <c r="E249" s="36">
        <v>2</v>
      </c>
      <c r="F249" s="37">
        <f t="shared" si="236"/>
        <v>6.666666666666667</v>
      </c>
      <c r="G249" s="36">
        <v>5</v>
      </c>
      <c r="H249" s="37">
        <f t="shared" si="237"/>
        <v>16.666666666666668</v>
      </c>
      <c r="I249" s="36">
        <v>15</v>
      </c>
      <c r="J249" s="38">
        <f t="shared" si="238"/>
        <v>50</v>
      </c>
      <c r="K249" s="36">
        <v>8</v>
      </c>
      <c r="L249" s="38">
        <f t="shared" si="239"/>
        <v>26.666666666666668</v>
      </c>
      <c r="M249" s="36">
        <v>0</v>
      </c>
      <c r="N249" s="38">
        <f t="shared" si="240"/>
        <v>0</v>
      </c>
      <c r="O249" s="76"/>
    </row>
    <row r="250" spans="1:15" s="16" customFormat="1" ht="18" customHeight="1">
      <c r="A250" s="49">
        <v>4</v>
      </c>
      <c r="B250" s="255" t="s">
        <v>556</v>
      </c>
      <c r="C250" s="51">
        <f t="shared" si="235"/>
        <v>31</v>
      </c>
      <c r="D250" s="254">
        <v>1</v>
      </c>
      <c r="E250" s="36">
        <v>0</v>
      </c>
      <c r="F250" s="37">
        <f t="shared" si="236"/>
        <v>0</v>
      </c>
      <c r="G250" s="36">
        <v>0</v>
      </c>
      <c r="H250" s="37">
        <f t="shared" si="237"/>
        <v>0</v>
      </c>
      <c r="I250" s="36">
        <v>4</v>
      </c>
      <c r="J250" s="38">
        <f t="shared" si="238"/>
        <v>12.903225806451612</v>
      </c>
      <c r="K250" s="36">
        <v>27</v>
      </c>
      <c r="L250" s="38">
        <f t="shared" si="239"/>
        <v>87.096774193548384</v>
      </c>
      <c r="M250" s="36">
        <v>0</v>
      </c>
      <c r="N250" s="38">
        <f t="shared" si="240"/>
        <v>0</v>
      </c>
      <c r="O250" s="76"/>
    </row>
    <row r="251" spans="1:15" s="16" customFormat="1" ht="18" customHeight="1">
      <c r="A251" s="49">
        <v>5</v>
      </c>
      <c r="B251" s="255" t="s">
        <v>557</v>
      </c>
      <c r="C251" s="51">
        <f t="shared" si="235"/>
        <v>35</v>
      </c>
      <c r="D251" s="254"/>
      <c r="E251" s="36">
        <v>0</v>
      </c>
      <c r="F251" s="37">
        <f t="shared" si="236"/>
        <v>0</v>
      </c>
      <c r="G251" s="36">
        <v>4</v>
      </c>
      <c r="H251" s="37">
        <f t="shared" si="237"/>
        <v>11.428571428571429</v>
      </c>
      <c r="I251" s="36">
        <v>7</v>
      </c>
      <c r="J251" s="38">
        <f t="shared" si="238"/>
        <v>20</v>
      </c>
      <c r="K251" s="36">
        <v>24</v>
      </c>
      <c r="L251" s="38">
        <f t="shared" si="239"/>
        <v>68.571428571428569</v>
      </c>
      <c r="M251" s="36">
        <v>0</v>
      </c>
      <c r="N251" s="38">
        <f t="shared" si="240"/>
        <v>0</v>
      </c>
      <c r="O251" s="76"/>
    </row>
    <row r="252" spans="1:15" s="66" customFormat="1" ht="18" customHeight="1">
      <c r="A252" s="345" t="s">
        <v>518</v>
      </c>
      <c r="B252" s="346"/>
      <c r="C252" s="28">
        <f>SUM(C247:C251)</f>
        <v>183</v>
      </c>
      <c r="D252" s="28">
        <f>SUM(D247:D251)</f>
        <v>2</v>
      </c>
      <c r="E252" s="28">
        <f>SUM(E247:E251)</f>
        <v>4</v>
      </c>
      <c r="F252" s="42">
        <f t="shared" ref="F252:F256" si="241">E252*100/C252</f>
        <v>2.1857923497267762</v>
      </c>
      <c r="G252" s="28">
        <f>SUM(G247:G251)</f>
        <v>20</v>
      </c>
      <c r="H252" s="42">
        <f t="shared" ref="H252:H256" si="242">G252*100/C252</f>
        <v>10.928961748633879</v>
      </c>
      <c r="I252" s="28">
        <f>SUM(I247:I251)</f>
        <v>63</v>
      </c>
      <c r="J252" s="42">
        <f t="shared" ref="J252:J256" si="243">I252*100/C252</f>
        <v>34.42622950819672</v>
      </c>
      <c r="K252" s="28">
        <f>SUM(K247:K251)</f>
        <v>96</v>
      </c>
      <c r="L252" s="42">
        <f t="shared" ref="L252:L256" si="244">K252*100/C252</f>
        <v>52.459016393442624</v>
      </c>
      <c r="M252" s="28">
        <f>SUM(M247:M251)</f>
        <v>0</v>
      </c>
      <c r="N252" s="42">
        <f t="shared" ref="N252:N256" si="245">M252*100/C252</f>
        <v>0</v>
      </c>
      <c r="O252" s="28">
        <f>SUM(O247:O251)</f>
        <v>0</v>
      </c>
    </row>
    <row r="253" spans="1:15" s="66" customFormat="1" ht="18" customHeight="1">
      <c r="A253" s="341" t="s">
        <v>698</v>
      </c>
      <c r="B253" s="342"/>
      <c r="C253" s="342"/>
      <c r="D253" s="342"/>
      <c r="E253" s="343"/>
      <c r="F253" s="344"/>
      <c r="G253" s="344"/>
      <c r="H253" s="344"/>
      <c r="I253" s="344"/>
      <c r="J253" s="344"/>
      <c r="K253" s="344"/>
      <c r="L253" s="344"/>
      <c r="M253" s="344"/>
      <c r="N253" s="344"/>
      <c r="O253" s="39"/>
    </row>
    <row r="254" spans="1:15" s="16" customFormat="1" ht="18" customHeight="1">
      <c r="A254" s="49">
        <v>1</v>
      </c>
      <c r="B254" s="255" t="s">
        <v>558</v>
      </c>
      <c r="C254" s="51">
        <f t="shared" ref="C254" si="246">SUM(E254,G254,I254,K254,M254,O254)</f>
        <v>35</v>
      </c>
      <c r="D254" s="254"/>
      <c r="E254" s="36">
        <v>0</v>
      </c>
      <c r="F254" s="37">
        <f t="shared" ref="F254" si="247">E254*100/C254</f>
        <v>0</v>
      </c>
      <c r="G254" s="36">
        <v>3</v>
      </c>
      <c r="H254" s="37">
        <f t="shared" ref="H254" si="248">G254*100/C254</f>
        <v>8.5714285714285712</v>
      </c>
      <c r="I254" s="36">
        <v>7</v>
      </c>
      <c r="J254" s="38">
        <f t="shared" ref="J254" si="249">I254*100/C254</f>
        <v>20</v>
      </c>
      <c r="K254" s="36">
        <v>25</v>
      </c>
      <c r="L254" s="38">
        <f t="shared" ref="L254" si="250">K254*100/C254</f>
        <v>71.428571428571431</v>
      </c>
      <c r="M254" s="36">
        <v>0</v>
      </c>
      <c r="N254" s="38">
        <f t="shared" ref="N254" si="251">M254*100/C254</f>
        <v>0</v>
      </c>
      <c r="O254" s="53"/>
    </row>
    <row r="255" spans="1:15" s="66" customFormat="1" ht="18" customHeight="1">
      <c r="A255" s="345" t="s">
        <v>518</v>
      </c>
      <c r="B255" s="346"/>
      <c r="C255" s="28">
        <f>SUM(C254:C254)</f>
        <v>35</v>
      </c>
      <c r="D255" s="28">
        <f>SUM(D254:D254)</f>
        <v>0</v>
      </c>
      <c r="E255" s="28">
        <f>SUM(E254:E254)</f>
        <v>0</v>
      </c>
      <c r="F255" s="42">
        <f>E255*100/C255</f>
        <v>0</v>
      </c>
      <c r="G255" s="28">
        <f>SUM(G254:G254)</f>
        <v>3</v>
      </c>
      <c r="H255" s="42">
        <f>G255*100/C255</f>
        <v>8.5714285714285712</v>
      </c>
      <c r="I255" s="28">
        <f>SUM(I254:I254)</f>
        <v>7</v>
      </c>
      <c r="J255" s="42">
        <f>I255*100/C255</f>
        <v>20</v>
      </c>
      <c r="K255" s="28">
        <f>SUM(K254:K254)</f>
        <v>25</v>
      </c>
      <c r="L255" s="42">
        <f>K255*100/C255</f>
        <v>71.428571428571431</v>
      </c>
      <c r="M255" s="28">
        <f>SUM(M254:M254)</f>
        <v>0</v>
      </c>
      <c r="N255" s="42">
        <f>M255*100/C255</f>
        <v>0</v>
      </c>
      <c r="O255" s="28">
        <f>SUM(O254:O254)</f>
        <v>0</v>
      </c>
    </row>
    <row r="256" spans="1:15" s="67" customFormat="1" ht="35.1" customHeight="1">
      <c r="A256" s="165">
        <f>SUM(A191,A195,A219,A227,A230,A234,A241,A251,A254)</f>
        <v>42</v>
      </c>
      <c r="B256" s="165" t="s">
        <v>699</v>
      </c>
      <c r="C256" s="30">
        <f>SUM(C192,C196,C220,C228,C231,C235,C242,C252,C255)</f>
        <v>1321</v>
      </c>
      <c r="D256" s="30">
        <f t="shared" ref="D256:O256" si="252">SUM(D192,D196,D220,D228,D231,D235,D242,D252,D255)</f>
        <v>3</v>
      </c>
      <c r="E256" s="30">
        <f t="shared" si="252"/>
        <v>54</v>
      </c>
      <c r="F256" s="68">
        <f t="shared" si="241"/>
        <v>4.0878122634367902</v>
      </c>
      <c r="G256" s="30">
        <f t="shared" si="252"/>
        <v>128</v>
      </c>
      <c r="H256" s="40">
        <f t="shared" si="242"/>
        <v>9.6896290688872071</v>
      </c>
      <c r="I256" s="30">
        <f t="shared" si="252"/>
        <v>263</v>
      </c>
      <c r="J256" s="40">
        <f t="shared" si="243"/>
        <v>19.909159727479182</v>
      </c>
      <c r="K256" s="30">
        <f t="shared" si="252"/>
        <v>865</v>
      </c>
      <c r="L256" s="40">
        <f t="shared" si="244"/>
        <v>65.480696442089325</v>
      </c>
      <c r="M256" s="30">
        <f t="shared" si="252"/>
        <v>11</v>
      </c>
      <c r="N256" s="40">
        <f t="shared" si="245"/>
        <v>0.8327024981074943</v>
      </c>
      <c r="O256" s="30">
        <f t="shared" si="252"/>
        <v>0</v>
      </c>
    </row>
    <row r="257" spans="1:15" ht="18" customHeight="1">
      <c r="B257" s="85"/>
      <c r="O257" s="92"/>
    </row>
    <row r="258" spans="1:15" s="12" customFormat="1" ht="18" customHeight="1">
      <c r="A258" s="2"/>
      <c r="B258" s="32"/>
      <c r="C258" s="2"/>
      <c r="D258" s="2"/>
      <c r="E258" s="2"/>
      <c r="F258" s="2"/>
      <c r="G258" s="2"/>
      <c r="H258" s="2"/>
      <c r="I258" s="2"/>
      <c r="J258" s="321" t="s">
        <v>692</v>
      </c>
      <c r="K258" s="321"/>
      <c r="L258" s="321"/>
      <c r="M258" s="321"/>
      <c r="N258" s="321"/>
      <c r="O258" s="321"/>
    </row>
    <row r="259" spans="1:15" s="12" customFormat="1" ht="18" customHeight="1">
      <c r="A259" s="2"/>
      <c r="B259" s="9"/>
      <c r="C259" s="9"/>
      <c r="D259" s="9"/>
      <c r="E259" s="9"/>
      <c r="F259" s="9"/>
      <c r="G259" s="9"/>
      <c r="H259" s="2"/>
      <c r="I259" s="2"/>
      <c r="J259" s="314" t="s">
        <v>17</v>
      </c>
      <c r="K259" s="314"/>
      <c r="L259" s="314"/>
      <c r="M259" s="314"/>
      <c r="N259" s="314"/>
      <c r="O259" s="314"/>
    </row>
    <row r="260" spans="1:15" s="12" customFormat="1" ht="18" customHeight="1">
      <c r="A260" s="314" t="s">
        <v>340</v>
      </c>
      <c r="B260" s="314"/>
      <c r="C260" s="314"/>
      <c r="D260" s="314"/>
      <c r="E260" s="314"/>
      <c r="F260" s="314"/>
      <c r="G260" s="314"/>
      <c r="H260" s="2"/>
      <c r="I260" s="2"/>
      <c r="J260" s="314" t="s">
        <v>15</v>
      </c>
      <c r="K260" s="314"/>
      <c r="L260" s="314"/>
      <c r="M260" s="314"/>
      <c r="N260" s="314"/>
      <c r="O260" s="314"/>
    </row>
    <row r="261" spans="1:15" s="12" customFormat="1" ht="18" customHeight="1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</row>
    <row r="262" spans="1:15" s="12" customFormat="1" ht="18" customHeight="1">
      <c r="A262" s="316" t="s">
        <v>242</v>
      </c>
      <c r="B262" s="316"/>
      <c r="C262" s="316"/>
      <c r="D262" s="316"/>
      <c r="E262" s="316"/>
      <c r="F262" s="316"/>
      <c r="G262" s="316"/>
      <c r="H262" s="2"/>
      <c r="I262" s="2"/>
      <c r="J262" s="316" t="s">
        <v>242</v>
      </c>
      <c r="K262" s="316"/>
      <c r="L262" s="316"/>
      <c r="M262" s="316"/>
      <c r="N262" s="316"/>
      <c r="O262" s="316"/>
    </row>
    <row r="263" spans="1:15" s="12" customFormat="1" ht="18" customHeight="1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</row>
    <row r="264" spans="1:15" s="12" customFormat="1" ht="18" customHeight="1">
      <c r="A264" s="2"/>
      <c r="B264" s="3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</row>
    <row r="265" spans="1:15" s="12" customFormat="1" ht="18" customHeight="1">
      <c r="A265" s="317" t="s">
        <v>232</v>
      </c>
      <c r="B265" s="317"/>
      <c r="C265" s="317"/>
      <c r="D265" s="317"/>
      <c r="E265" s="317"/>
      <c r="F265" s="317"/>
      <c r="G265" s="317"/>
      <c r="H265" s="2"/>
      <c r="I265" s="2"/>
      <c r="J265" s="317" t="s">
        <v>41</v>
      </c>
      <c r="K265" s="317"/>
      <c r="L265" s="317"/>
      <c r="M265" s="317"/>
      <c r="N265" s="317"/>
      <c r="O265" s="317"/>
    </row>
    <row r="266" spans="1:15" s="12" customFormat="1" ht="15.95" customHeight="1">
      <c r="A266" s="158" t="s">
        <v>240</v>
      </c>
      <c r="B266" s="158"/>
      <c r="C266" s="151">
        <f>SUM(E256,G256,I256)</f>
        <v>445</v>
      </c>
      <c r="D266" s="153">
        <f>C266*100/C256</f>
        <v>33.686601059803181</v>
      </c>
      <c r="E266" s="158"/>
      <c r="F266" s="158" t="s">
        <v>238</v>
      </c>
      <c r="G266" s="158"/>
      <c r="H266" s="151">
        <f>SUM(E256,G256,I256,K256)</f>
        <v>1310</v>
      </c>
      <c r="I266" s="153">
        <f>H266*100/C256</f>
        <v>99.167297501892506</v>
      </c>
      <c r="J266" s="86"/>
      <c r="K266" s="86"/>
      <c r="L266" s="86"/>
      <c r="M266" s="86"/>
      <c r="N266" s="86"/>
      <c r="O266" s="86"/>
    </row>
    <row r="267" spans="1:15" s="12" customFormat="1" ht="15.95" customHeight="1">
      <c r="A267" s="158" t="s">
        <v>241</v>
      </c>
      <c r="B267" s="158"/>
      <c r="C267" s="151">
        <f>K256</f>
        <v>865</v>
      </c>
      <c r="D267" s="153">
        <f>C267*100/C256</f>
        <v>65.480696442089325</v>
      </c>
      <c r="E267" s="158"/>
      <c r="F267" s="158" t="s">
        <v>239</v>
      </c>
      <c r="G267" s="158"/>
      <c r="H267" s="151">
        <f>M256</f>
        <v>11</v>
      </c>
      <c r="I267" s="153">
        <f>H267*100/C256</f>
        <v>0.8327024981074943</v>
      </c>
      <c r="J267" s="119"/>
      <c r="K267" s="119"/>
      <c r="L267" s="119"/>
      <c r="M267" s="119"/>
      <c r="N267" s="119"/>
      <c r="O267" s="119"/>
    </row>
    <row r="268" spans="1:15" s="12" customFormat="1" ht="15.95" customHeight="1">
      <c r="A268" s="158" t="s">
        <v>239</v>
      </c>
      <c r="B268" s="158"/>
      <c r="C268" s="151">
        <f>M256</f>
        <v>11</v>
      </c>
      <c r="D268" s="153">
        <f>C268*100/C256</f>
        <v>0.8327024981074943</v>
      </c>
      <c r="E268" s="158"/>
      <c r="F268" s="237" t="s">
        <v>341</v>
      </c>
      <c r="G268" s="237"/>
      <c r="H268" s="238">
        <f>O256</f>
        <v>0</v>
      </c>
      <c r="I268" s="239">
        <f>H268*100/C256</f>
        <v>0</v>
      </c>
      <c r="J268" s="128"/>
      <c r="K268" s="128"/>
      <c r="L268" s="128"/>
      <c r="M268" s="128"/>
      <c r="N268" s="128"/>
      <c r="O268" s="128"/>
    </row>
    <row r="269" spans="1:15" s="12" customFormat="1" ht="15.95" customHeight="1">
      <c r="A269" s="237" t="s">
        <v>341</v>
      </c>
      <c r="B269" s="237"/>
      <c r="C269" s="238">
        <f>O256</f>
        <v>0</v>
      </c>
      <c r="D269" s="239">
        <f>C269*100/C256</f>
        <v>0</v>
      </c>
      <c r="E269" s="158"/>
      <c r="F269" s="158"/>
      <c r="G269" s="158"/>
      <c r="H269" s="158"/>
      <c r="I269" s="158"/>
      <c r="J269" s="210"/>
      <c r="K269" s="210"/>
      <c r="L269" s="210"/>
      <c r="M269" s="210"/>
      <c r="N269" s="210"/>
      <c r="O269" s="210"/>
    </row>
    <row r="270" spans="1:15" s="12" customFormat="1" ht="15.95" customHeight="1">
      <c r="A270" s="237"/>
      <c r="B270" s="237"/>
      <c r="C270" s="238"/>
      <c r="D270" s="239"/>
      <c r="E270" s="158"/>
      <c r="F270" s="158"/>
      <c r="G270" s="158"/>
      <c r="H270" s="158"/>
      <c r="I270" s="158"/>
      <c r="J270" s="275"/>
      <c r="K270" s="275"/>
      <c r="L270" s="275"/>
      <c r="M270" s="275"/>
      <c r="N270" s="275"/>
      <c r="O270" s="275"/>
    </row>
    <row r="271" spans="1:15" s="12" customFormat="1" ht="15.95" customHeight="1">
      <c r="A271" s="237"/>
      <c r="B271" s="237"/>
      <c r="C271" s="238"/>
      <c r="D271" s="239"/>
      <c r="E271" s="158"/>
      <c r="F271" s="158"/>
      <c r="G271" s="158"/>
      <c r="H271" s="158"/>
      <c r="I271" s="158"/>
      <c r="J271" s="275"/>
      <c r="K271" s="275"/>
      <c r="L271" s="275"/>
      <c r="M271" s="275"/>
      <c r="N271" s="275"/>
      <c r="O271" s="275"/>
    </row>
    <row r="272" spans="1:15" s="12" customFormat="1" ht="15.95" customHeight="1">
      <c r="A272" s="237"/>
      <c r="B272" s="237"/>
      <c r="C272" s="238"/>
      <c r="D272" s="239"/>
      <c r="E272" s="158"/>
      <c r="F272" s="158"/>
      <c r="G272" s="158"/>
      <c r="H272" s="158"/>
      <c r="I272" s="158"/>
      <c r="J272" s="278"/>
      <c r="K272" s="278"/>
      <c r="L272" s="278"/>
      <c r="M272" s="278"/>
      <c r="N272" s="278"/>
      <c r="O272" s="278"/>
    </row>
    <row r="273" spans="1:15" ht="15.95" customHeight="1">
      <c r="A273" s="323" t="s">
        <v>22</v>
      </c>
      <c r="B273" s="323"/>
      <c r="C273" s="323"/>
      <c r="D273" s="323"/>
      <c r="E273" s="55"/>
      <c r="I273" s="340" t="s">
        <v>4</v>
      </c>
      <c r="J273" s="340"/>
      <c r="K273" s="340"/>
      <c r="L273" s="340"/>
      <c r="M273" s="340"/>
      <c r="N273" s="340"/>
      <c r="O273" s="340"/>
    </row>
    <row r="274" spans="1:15" ht="15.95" customHeight="1">
      <c r="A274" s="314" t="s">
        <v>48</v>
      </c>
      <c r="B274" s="314"/>
      <c r="C274" s="314"/>
      <c r="D274" s="314"/>
      <c r="E274" s="55"/>
      <c r="I274" s="350" t="s">
        <v>5</v>
      </c>
      <c r="J274" s="350"/>
      <c r="K274" s="350"/>
      <c r="L274" s="350"/>
      <c r="M274" s="350"/>
      <c r="N274" s="350"/>
      <c r="O274" s="350"/>
    </row>
    <row r="275" spans="1:15" ht="15.95" customHeight="1">
      <c r="A275" s="314" t="s">
        <v>49</v>
      </c>
      <c r="B275" s="314"/>
      <c r="C275" s="314"/>
      <c r="D275" s="314"/>
      <c r="E275" s="56"/>
      <c r="I275" s="349"/>
      <c r="J275" s="349"/>
      <c r="K275" s="349"/>
      <c r="L275" s="349"/>
      <c r="M275" s="349"/>
      <c r="N275" s="349"/>
      <c r="O275" s="349"/>
    </row>
    <row r="276" spans="1:15" s="59" customFormat="1" ht="12" customHeight="1">
      <c r="A276" s="322"/>
      <c r="B276" s="322"/>
      <c r="C276" s="322"/>
      <c r="D276" s="322"/>
      <c r="E276" s="58"/>
      <c r="F276" s="57"/>
      <c r="G276" s="57"/>
      <c r="H276" s="57"/>
    </row>
    <row r="277" spans="1:15" s="61" customFormat="1" ht="21.95" customHeight="1">
      <c r="A277" s="358" t="s">
        <v>689</v>
      </c>
      <c r="B277" s="358"/>
      <c r="C277" s="358"/>
      <c r="D277" s="358"/>
      <c r="E277" s="358"/>
      <c r="F277" s="358"/>
      <c r="G277" s="358"/>
      <c r="H277" s="358"/>
      <c r="I277" s="358"/>
      <c r="J277" s="358"/>
      <c r="K277" s="358"/>
      <c r="L277" s="358"/>
      <c r="M277" s="358"/>
      <c r="N277" s="358"/>
      <c r="O277" s="358"/>
    </row>
    <row r="278" spans="1:15" s="61" customFormat="1" ht="18" customHeight="1">
      <c r="A278" s="358" t="s">
        <v>236</v>
      </c>
      <c r="B278" s="358"/>
      <c r="C278" s="358"/>
      <c r="D278" s="358"/>
      <c r="E278" s="358"/>
      <c r="F278" s="358"/>
      <c r="G278" s="358"/>
      <c r="H278" s="358"/>
      <c r="I278" s="358"/>
      <c r="J278" s="358"/>
      <c r="K278" s="358"/>
      <c r="L278" s="358"/>
      <c r="M278" s="358"/>
      <c r="N278" s="358"/>
      <c r="O278" s="358"/>
    </row>
    <row r="279" spans="1:15" s="61" customFormat="1" ht="9.9499999999999993" customHeight="1">
      <c r="A279" s="62"/>
      <c r="B279" s="62"/>
      <c r="C279" s="62"/>
      <c r="D279" s="62"/>
      <c r="E279" s="62"/>
      <c r="F279" s="62"/>
      <c r="G279" s="62"/>
      <c r="H279" s="62"/>
      <c r="I279" s="62"/>
      <c r="J279" s="62"/>
      <c r="K279" s="62"/>
      <c r="L279" s="62"/>
      <c r="M279" s="62"/>
      <c r="N279" s="62"/>
      <c r="O279" s="62"/>
    </row>
    <row r="280" spans="1:15" s="63" customFormat="1" ht="15" customHeight="1">
      <c r="A280" s="338" t="s">
        <v>0</v>
      </c>
      <c r="B280" s="338" t="s">
        <v>24</v>
      </c>
      <c r="C280" s="337" t="s">
        <v>6</v>
      </c>
      <c r="D280" s="337"/>
      <c r="E280" s="334" t="s">
        <v>14</v>
      </c>
      <c r="F280" s="335"/>
      <c r="G280" s="335"/>
      <c r="H280" s="335"/>
      <c r="I280" s="335"/>
      <c r="J280" s="335"/>
      <c r="K280" s="335"/>
      <c r="L280" s="335"/>
      <c r="M280" s="335"/>
      <c r="N280" s="335"/>
      <c r="O280" s="309" t="s">
        <v>342</v>
      </c>
    </row>
    <row r="281" spans="1:15" s="63" customFormat="1" ht="15" customHeight="1">
      <c r="A281" s="338"/>
      <c r="B281" s="337"/>
      <c r="C281" s="336" t="s">
        <v>7</v>
      </c>
      <c r="D281" s="337" t="s">
        <v>8</v>
      </c>
      <c r="E281" s="337" t="s">
        <v>9</v>
      </c>
      <c r="F281" s="337"/>
      <c r="G281" s="337" t="s">
        <v>10</v>
      </c>
      <c r="H281" s="337"/>
      <c r="I281" s="337" t="s">
        <v>11</v>
      </c>
      <c r="J281" s="337"/>
      <c r="K281" s="337" t="s">
        <v>3</v>
      </c>
      <c r="L281" s="337"/>
      <c r="M281" s="337" t="s">
        <v>12</v>
      </c>
      <c r="N281" s="337"/>
      <c r="O281" s="310"/>
    </row>
    <row r="282" spans="1:15" ht="15" customHeight="1">
      <c r="A282" s="338"/>
      <c r="B282" s="337"/>
      <c r="C282" s="336"/>
      <c r="D282" s="337"/>
      <c r="E282" s="64" t="s">
        <v>1</v>
      </c>
      <c r="F282" s="64" t="s">
        <v>2</v>
      </c>
      <c r="G282" s="64" t="s">
        <v>1</v>
      </c>
      <c r="H282" s="64" t="s">
        <v>2</v>
      </c>
      <c r="I282" s="64" t="s">
        <v>1</v>
      </c>
      <c r="J282" s="64" t="s">
        <v>2</v>
      </c>
      <c r="K282" s="64" t="s">
        <v>1</v>
      </c>
      <c r="L282" s="64" t="s">
        <v>2</v>
      </c>
      <c r="M282" s="64" t="s">
        <v>1</v>
      </c>
      <c r="N282" s="64" t="s">
        <v>2</v>
      </c>
      <c r="O282" s="311"/>
    </row>
    <row r="283" spans="1:15" ht="15.95" customHeight="1">
      <c r="A283" s="100"/>
      <c r="B283" s="99" t="s">
        <v>180</v>
      </c>
      <c r="C283" s="98"/>
      <c r="D283" s="101"/>
      <c r="E283" s="103"/>
      <c r="F283" s="104"/>
      <c r="G283" s="104"/>
      <c r="H283" s="104"/>
      <c r="I283" s="104"/>
      <c r="J283" s="104"/>
      <c r="K283" s="104"/>
      <c r="L283" s="104"/>
      <c r="M283" s="104"/>
      <c r="N283" s="104"/>
      <c r="O283" s="102"/>
    </row>
    <row r="284" spans="1:15" s="66" customFormat="1" ht="15.95" customHeight="1">
      <c r="A284" s="341" t="s">
        <v>28</v>
      </c>
      <c r="B284" s="342"/>
      <c r="C284" s="342"/>
      <c r="D284" s="342"/>
      <c r="E284" s="347"/>
      <c r="F284" s="348"/>
      <c r="G284" s="348"/>
      <c r="H284" s="348"/>
      <c r="I284" s="348"/>
      <c r="J284" s="348"/>
      <c r="K284" s="348"/>
      <c r="L284" s="348"/>
      <c r="M284" s="348"/>
      <c r="N284" s="348"/>
      <c r="O284" s="65"/>
    </row>
    <row r="285" spans="1:15" s="16" customFormat="1" ht="15" customHeight="1">
      <c r="A285" s="49">
        <v>1</v>
      </c>
      <c r="B285" s="52" t="s">
        <v>301</v>
      </c>
      <c r="C285" s="50">
        <f t="shared" ref="C285:C320" si="253">SUM(E285,G285,I285,K285,M285,O285)</f>
        <v>48</v>
      </c>
      <c r="D285" s="131">
        <v>1</v>
      </c>
      <c r="E285" s="49">
        <v>29</v>
      </c>
      <c r="F285" s="38">
        <f t="shared" ref="F285:F339" si="254">E285*100/C285</f>
        <v>60.416666666666664</v>
      </c>
      <c r="G285" s="49">
        <v>18</v>
      </c>
      <c r="H285" s="38">
        <f t="shared" ref="H285:H339" si="255">G285*100/C285</f>
        <v>37.5</v>
      </c>
      <c r="I285" s="49">
        <v>1</v>
      </c>
      <c r="J285" s="38">
        <f t="shared" ref="J285:J339" si="256">I285*100/C285</f>
        <v>2.0833333333333335</v>
      </c>
      <c r="K285" s="49">
        <v>0</v>
      </c>
      <c r="L285" s="38">
        <f t="shared" ref="L285:L339" si="257">K285*100/C285</f>
        <v>0</v>
      </c>
      <c r="M285" s="49">
        <v>0</v>
      </c>
      <c r="N285" s="38">
        <f t="shared" ref="N285:N339" si="258">M285*100/C285</f>
        <v>0</v>
      </c>
      <c r="O285" s="53"/>
    </row>
    <row r="286" spans="1:15" s="16" customFormat="1" ht="15" customHeight="1">
      <c r="A286" s="49">
        <v>2</v>
      </c>
      <c r="B286" s="52" t="s">
        <v>302</v>
      </c>
      <c r="C286" s="50">
        <f t="shared" si="253"/>
        <v>51</v>
      </c>
      <c r="D286" s="131"/>
      <c r="E286" s="36">
        <v>23</v>
      </c>
      <c r="F286" s="38">
        <f t="shared" si="254"/>
        <v>45.098039215686278</v>
      </c>
      <c r="G286" s="36">
        <v>27</v>
      </c>
      <c r="H286" s="38">
        <f t="shared" si="255"/>
        <v>52.941176470588232</v>
      </c>
      <c r="I286" s="36">
        <v>1</v>
      </c>
      <c r="J286" s="38">
        <f t="shared" si="256"/>
        <v>1.9607843137254901</v>
      </c>
      <c r="K286" s="36">
        <v>0</v>
      </c>
      <c r="L286" s="38">
        <f t="shared" si="257"/>
        <v>0</v>
      </c>
      <c r="M286" s="36">
        <v>0</v>
      </c>
      <c r="N286" s="38">
        <f t="shared" si="258"/>
        <v>0</v>
      </c>
      <c r="O286" s="53"/>
    </row>
    <row r="287" spans="1:15" s="16" customFormat="1" ht="15" customHeight="1">
      <c r="A287" s="49">
        <v>3</v>
      </c>
      <c r="B287" s="52" t="s">
        <v>303</v>
      </c>
      <c r="C287" s="50">
        <f t="shared" si="253"/>
        <v>52</v>
      </c>
      <c r="D287" s="131"/>
      <c r="E287" s="36">
        <v>10</v>
      </c>
      <c r="F287" s="38">
        <f t="shared" si="254"/>
        <v>19.23076923076923</v>
      </c>
      <c r="G287" s="36">
        <v>40</v>
      </c>
      <c r="H287" s="38">
        <f t="shared" si="255"/>
        <v>76.92307692307692</v>
      </c>
      <c r="I287" s="36">
        <v>2</v>
      </c>
      <c r="J287" s="38">
        <f t="shared" si="256"/>
        <v>3.8461538461538463</v>
      </c>
      <c r="K287" s="36">
        <v>0</v>
      </c>
      <c r="L287" s="38">
        <f t="shared" si="257"/>
        <v>0</v>
      </c>
      <c r="M287" s="36">
        <v>0</v>
      </c>
      <c r="N287" s="38">
        <f t="shared" si="258"/>
        <v>0</v>
      </c>
      <c r="O287" s="53"/>
    </row>
    <row r="288" spans="1:15" s="16" customFormat="1" ht="15" customHeight="1">
      <c r="A288" s="49">
        <v>4</v>
      </c>
      <c r="B288" s="52" t="s">
        <v>304</v>
      </c>
      <c r="C288" s="50">
        <f t="shared" si="253"/>
        <v>53</v>
      </c>
      <c r="D288" s="131"/>
      <c r="E288" s="36">
        <v>32</v>
      </c>
      <c r="F288" s="38">
        <f t="shared" si="254"/>
        <v>60.377358490566039</v>
      </c>
      <c r="G288" s="36">
        <v>17</v>
      </c>
      <c r="H288" s="38">
        <f t="shared" si="255"/>
        <v>32.075471698113205</v>
      </c>
      <c r="I288" s="36">
        <v>2</v>
      </c>
      <c r="J288" s="38">
        <f t="shared" si="256"/>
        <v>3.7735849056603774</v>
      </c>
      <c r="K288" s="36">
        <v>0</v>
      </c>
      <c r="L288" s="38">
        <f t="shared" si="257"/>
        <v>0</v>
      </c>
      <c r="M288" s="36">
        <v>2</v>
      </c>
      <c r="N288" s="38">
        <f t="shared" si="258"/>
        <v>3.7735849056603774</v>
      </c>
      <c r="O288" s="53"/>
    </row>
    <row r="289" spans="1:15" s="16" customFormat="1" ht="15" customHeight="1">
      <c r="A289" s="49">
        <v>5</v>
      </c>
      <c r="B289" s="52" t="s">
        <v>305</v>
      </c>
      <c r="C289" s="50">
        <f t="shared" si="253"/>
        <v>54</v>
      </c>
      <c r="D289" s="131"/>
      <c r="E289" s="36">
        <v>27</v>
      </c>
      <c r="F289" s="38">
        <f t="shared" si="254"/>
        <v>50</v>
      </c>
      <c r="G289" s="36">
        <v>24</v>
      </c>
      <c r="H289" s="38">
        <f t="shared" si="255"/>
        <v>44.444444444444443</v>
      </c>
      <c r="I289" s="36">
        <v>3</v>
      </c>
      <c r="J289" s="38">
        <f t="shared" si="256"/>
        <v>5.5555555555555554</v>
      </c>
      <c r="K289" s="36">
        <v>0</v>
      </c>
      <c r="L289" s="38">
        <f t="shared" si="257"/>
        <v>0</v>
      </c>
      <c r="M289" s="36">
        <v>0</v>
      </c>
      <c r="N289" s="38">
        <f t="shared" si="258"/>
        <v>0</v>
      </c>
      <c r="O289" s="53"/>
    </row>
    <row r="290" spans="1:15" s="16" customFormat="1" ht="15" customHeight="1">
      <c r="A290" s="49">
        <v>6</v>
      </c>
      <c r="B290" s="52" t="s">
        <v>306</v>
      </c>
      <c r="C290" s="50">
        <f t="shared" si="253"/>
        <v>50</v>
      </c>
      <c r="D290" s="131"/>
      <c r="E290" s="36">
        <v>18</v>
      </c>
      <c r="F290" s="38">
        <f t="shared" si="254"/>
        <v>36</v>
      </c>
      <c r="G290" s="36">
        <v>31</v>
      </c>
      <c r="H290" s="38">
        <f t="shared" si="255"/>
        <v>62</v>
      </c>
      <c r="I290" s="36">
        <v>0</v>
      </c>
      <c r="J290" s="38">
        <f t="shared" si="256"/>
        <v>0</v>
      </c>
      <c r="K290" s="36">
        <v>1</v>
      </c>
      <c r="L290" s="38">
        <f t="shared" si="257"/>
        <v>2</v>
      </c>
      <c r="M290" s="36">
        <v>0</v>
      </c>
      <c r="N290" s="38">
        <f t="shared" si="258"/>
        <v>0</v>
      </c>
      <c r="O290" s="53"/>
    </row>
    <row r="291" spans="1:15" s="16" customFormat="1" ht="15" customHeight="1">
      <c r="A291" s="49">
        <v>7</v>
      </c>
      <c r="B291" s="52" t="s">
        <v>307</v>
      </c>
      <c r="C291" s="50">
        <f t="shared" si="253"/>
        <v>51</v>
      </c>
      <c r="D291" s="131"/>
      <c r="E291" s="36">
        <v>18</v>
      </c>
      <c r="F291" s="38">
        <f t="shared" si="254"/>
        <v>35.294117647058826</v>
      </c>
      <c r="G291" s="36">
        <v>33</v>
      </c>
      <c r="H291" s="38">
        <f t="shared" si="255"/>
        <v>64.705882352941174</v>
      </c>
      <c r="I291" s="36">
        <v>0</v>
      </c>
      <c r="J291" s="38">
        <f t="shared" si="256"/>
        <v>0</v>
      </c>
      <c r="K291" s="36">
        <v>0</v>
      </c>
      <c r="L291" s="38">
        <f t="shared" si="257"/>
        <v>0</v>
      </c>
      <c r="M291" s="36">
        <v>0</v>
      </c>
      <c r="N291" s="38">
        <f t="shared" si="258"/>
        <v>0</v>
      </c>
      <c r="O291" s="53"/>
    </row>
    <row r="292" spans="1:15" s="16" customFormat="1" ht="15" customHeight="1">
      <c r="A292" s="49">
        <v>8</v>
      </c>
      <c r="B292" s="52" t="s">
        <v>308</v>
      </c>
      <c r="C292" s="50">
        <f t="shared" si="253"/>
        <v>51</v>
      </c>
      <c r="D292" s="131"/>
      <c r="E292" s="36">
        <v>12</v>
      </c>
      <c r="F292" s="38">
        <f t="shared" si="254"/>
        <v>23.529411764705884</v>
      </c>
      <c r="G292" s="36">
        <v>37</v>
      </c>
      <c r="H292" s="38">
        <f t="shared" si="255"/>
        <v>72.549019607843135</v>
      </c>
      <c r="I292" s="36">
        <v>2</v>
      </c>
      <c r="J292" s="38">
        <f t="shared" si="256"/>
        <v>3.9215686274509802</v>
      </c>
      <c r="K292" s="36">
        <v>0</v>
      </c>
      <c r="L292" s="38">
        <f t="shared" si="257"/>
        <v>0</v>
      </c>
      <c r="M292" s="36">
        <v>0</v>
      </c>
      <c r="N292" s="38">
        <f t="shared" si="258"/>
        <v>0</v>
      </c>
      <c r="O292" s="53"/>
    </row>
    <row r="293" spans="1:15" s="16" customFormat="1" ht="15" customHeight="1">
      <c r="A293" s="49">
        <v>9</v>
      </c>
      <c r="B293" s="52" t="s">
        <v>309</v>
      </c>
      <c r="C293" s="50">
        <f t="shared" si="253"/>
        <v>48</v>
      </c>
      <c r="D293" s="131">
        <v>1</v>
      </c>
      <c r="E293" s="36">
        <v>5</v>
      </c>
      <c r="F293" s="38">
        <f t="shared" si="254"/>
        <v>10.416666666666666</v>
      </c>
      <c r="G293" s="36">
        <v>43</v>
      </c>
      <c r="H293" s="38">
        <f t="shared" si="255"/>
        <v>89.583333333333329</v>
      </c>
      <c r="I293" s="36">
        <v>0</v>
      </c>
      <c r="J293" s="38">
        <f t="shared" si="256"/>
        <v>0</v>
      </c>
      <c r="K293" s="36">
        <v>0</v>
      </c>
      <c r="L293" s="38">
        <f t="shared" si="257"/>
        <v>0</v>
      </c>
      <c r="M293" s="36">
        <v>0</v>
      </c>
      <c r="N293" s="38">
        <f t="shared" si="258"/>
        <v>0</v>
      </c>
      <c r="O293" s="53"/>
    </row>
    <row r="294" spans="1:15" s="16" customFormat="1" ht="15" customHeight="1">
      <c r="A294" s="49">
        <v>10</v>
      </c>
      <c r="B294" s="255" t="s">
        <v>441</v>
      </c>
      <c r="C294" s="50">
        <f t="shared" si="253"/>
        <v>42</v>
      </c>
      <c r="D294" s="131"/>
      <c r="E294" s="36">
        <v>1</v>
      </c>
      <c r="F294" s="38">
        <f t="shared" si="254"/>
        <v>2.3809523809523809</v>
      </c>
      <c r="G294" s="36">
        <v>3</v>
      </c>
      <c r="H294" s="38">
        <f t="shared" si="255"/>
        <v>7.1428571428571432</v>
      </c>
      <c r="I294" s="36">
        <v>9</v>
      </c>
      <c r="J294" s="38">
        <f t="shared" si="256"/>
        <v>21.428571428571427</v>
      </c>
      <c r="K294" s="36">
        <v>25</v>
      </c>
      <c r="L294" s="38">
        <f t="shared" si="257"/>
        <v>59.523809523809526</v>
      </c>
      <c r="M294" s="36">
        <v>4</v>
      </c>
      <c r="N294" s="38">
        <f t="shared" si="258"/>
        <v>9.5238095238095237</v>
      </c>
      <c r="O294" s="53"/>
    </row>
    <row r="295" spans="1:15" s="16" customFormat="1" ht="15" customHeight="1">
      <c r="A295" s="49">
        <v>11</v>
      </c>
      <c r="B295" s="255" t="s">
        <v>442</v>
      </c>
      <c r="C295" s="50">
        <f t="shared" si="253"/>
        <v>35</v>
      </c>
      <c r="D295" s="131">
        <v>1</v>
      </c>
      <c r="E295" s="36">
        <v>0</v>
      </c>
      <c r="F295" s="38">
        <f t="shared" si="254"/>
        <v>0</v>
      </c>
      <c r="G295" s="36">
        <v>3</v>
      </c>
      <c r="H295" s="38">
        <f t="shared" si="255"/>
        <v>8.5714285714285712</v>
      </c>
      <c r="I295" s="36">
        <v>6</v>
      </c>
      <c r="J295" s="38">
        <f t="shared" si="256"/>
        <v>17.142857142857142</v>
      </c>
      <c r="K295" s="36">
        <v>26</v>
      </c>
      <c r="L295" s="38">
        <f t="shared" si="257"/>
        <v>74.285714285714292</v>
      </c>
      <c r="M295" s="36">
        <v>0</v>
      </c>
      <c r="N295" s="38">
        <f t="shared" si="258"/>
        <v>0</v>
      </c>
      <c r="O295" s="53"/>
    </row>
    <row r="296" spans="1:15" s="16" customFormat="1" ht="15" customHeight="1">
      <c r="A296" s="49">
        <v>12</v>
      </c>
      <c r="B296" s="255" t="s">
        <v>443</v>
      </c>
      <c r="C296" s="50">
        <f t="shared" si="253"/>
        <v>40</v>
      </c>
      <c r="D296" s="131"/>
      <c r="E296" s="36">
        <v>0</v>
      </c>
      <c r="F296" s="38">
        <f t="shared" si="254"/>
        <v>0</v>
      </c>
      <c r="G296" s="36">
        <v>1</v>
      </c>
      <c r="H296" s="38">
        <f t="shared" si="255"/>
        <v>2.5</v>
      </c>
      <c r="I296" s="36">
        <v>8</v>
      </c>
      <c r="J296" s="38">
        <f t="shared" si="256"/>
        <v>20</v>
      </c>
      <c r="K296" s="36">
        <v>31</v>
      </c>
      <c r="L296" s="38">
        <f t="shared" si="257"/>
        <v>77.5</v>
      </c>
      <c r="M296" s="36">
        <v>0</v>
      </c>
      <c r="N296" s="38">
        <f t="shared" si="258"/>
        <v>0</v>
      </c>
      <c r="O296" s="53"/>
    </row>
    <row r="297" spans="1:15" s="16" customFormat="1" ht="15" customHeight="1">
      <c r="A297" s="49">
        <v>13</v>
      </c>
      <c r="B297" s="255" t="s">
        <v>444</v>
      </c>
      <c r="C297" s="50">
        <f t="shared" si="253"/>
        <v>46</v>
      </c>
      <c r="D297" s="131"/>
      <c r="E297" s="36">
        <v>0</v>
      </c>
      <c r="F297" s="38">
        <f t="shared" si="254"/>
        <v>0</v>
      </c>
      <c r="G297" s="36">
        <v>0</v>
      </c>
      <c r="H297" s="38">
        <f t="shared" si="255"/>
        <v>0</v>
      </c>
      <c r="I297" s="36">
        <v>7</v>
      </c>
      <c r="J297" s="38">
        <f t="shared" si="256"/>
        <v>15.217391304347826</v>
      </c>
      <c r="K297" s="36">
        <v>37</v>
      </c>
      <c r="L297" s="38">
        <f t="shared" si="257"/>
        <v>80.434782608695656</v>
      </c>
      <c r="M297" s="36">
        <v>2</v>
      </c>
      <c r="N297" s="38">
        <f t="shared" si="258"/>
        <v>4.3478260869565215</v>
      </c>
      <c r="O297" s="53"/>
    </row>
    <row r="298" spans="1:15" s="16" customFormat="1" ht="15" customHeight="1">
      <c r="A298" s="49">
        <v>14</v>
      </c>
      <c r="B298" s="255" t="s">
        <v>445</v>
      </c>
      <c r="C298" s="50">
        <f t="shared" si="253"/>
        <v>34</v>
      </c>
      <c r="D298" s="131"/>
      <c r="E298" s="36">
        <v>0</v>
      </c>
      <c r="F298" s="38">
        <f t="shared" si="254"/>
        <v>0</v>
      </c>
      <c r="G298" s="36">
        <v>2</v>
      </c>
      <c r="H298" s="38">
        <f t="shared" si="255"/>
        <v>5.882352941176471</v>
      </c>
      <c r="I298" s="36">
        <v>1</v>
      </c>
      <c r="J298" s="38">
        <f t="shared" si="256"/>
        <v>2.9411764705882355</v>
      </c>
      <c r="K298" s="36">
        <v>29</v>
      </c>
      <c r="L298" s="38">
        <f t="shared" si="257"/>
        <v>85.294117647058826</v>
      </c>
      <c r="M298" s="36">
        <v>2</v>
      </c>
      <c r="N298" s="38">
        <f t="shared" si="258"/>
        <v>5.882352941176471</v>
      </c>
      <c r="O298" s="53"/>
    </row>
    <row r="299" spans="1:15" s="16" customFormat="1" ht="15" customHeight="1">
      <c r="A299" s="49">
        <v>15</v>
      </c>
      <c r="B299" s="255" t="s">
        <v>446</v>
      </c>
      <c r="C299" s="50">
        <f t="shared" si="253"/>
        <v>34</v>
      </c>
      <c r="D299" s="131"/>
      <c r="E299" s="36">
        <v>0</v>
      </c>
      <c r="F299" s="38">
        <f t="shared" si="254"/>
        <v>0</v>
      </c>
      <c r="G299" s="36">
        <v>2</v>
      </c>
      <c r="H299" s="38">
        <f t="shared" si="255"/>
        <v>5.882352941176471</v>
      </c>
      <c r="I299" s="36">
        <v>2</v>
      </c>
      <c r="J299" s="38">
        <f t="shared" si="256"/>
        <v>5.882352941176471</v>
      </c>
      <c r="K299" s="36">
        <v>28</v>
      </c>
      <c r="L299" s="38">
        <f t="shared" si="257"/>
        <v>82.352941176470594</v>
      </c>
      <c r="M299" s="36">
        <v>2</v>
      </c>
      <c r="N299" s="38">
        <f t="shared" si="258"/>
        <v>5.882352941176471</v>
      </c>
      <c r="O299" s="53"/>
    </row>
    <row r="300" spans="1:15" s="16" customFormat="1" ht="15" customHeight="1">
      <c r="A300" s="49">
        <v>16</v>
      </c>
      <c r="B300" s="255" t="s">
        <v>447</v>
      </c>
      <c r="C300" s="50">
        <f t="shared" si="253"/>
        <v>37</v>
      </c>
      <c r="D300" s="131"/>
      <c r="E300" s="36">
        <v>0</v>
      </c>
      <c r="F300" s="38">
        <f t="shared" si="254"/>
        <v>0</v>
      </c>
      <c r="G300" s="36">
        <v>1</v>
      </c>
      <c r="H300" s="38">
        <f t="shared" si="255"/>
        <v>2.7027027027027026</v>
      </c>
      <c r="I300" s="36">
        <v>6</v>
      </c>
      <c r="J300" s="38">
        <f t="shared" si="256"/>
        <v>16.216216216216218</v>
      </c>
      <c r="K300" s="36">
        <v>29</v>
      </c>
      <c r="L300" s="38">
        <f t="shared" si="257"/>
        <v>78.378378378378372</v>
      </c>
      <c r="M300" s="36">
        <v>1</v>
      </c>
      <c r="N300" s="38">
        <f t="shared" si="258"/>
        <v>2.7027027027027026</v>
      </c>
      <c r="O300" s="53"/>
    </row>
    <row r="301" spans="1:15" s="16" customFormat="1" ht="15" customHeight="1">
      <c r="A301" s="49">
        <v>17</v>
      </c>
      <c r="B301" s="255" t="s">
        <v>448</v>
      </c>
      <c r="C301" s="50">
        <f t="shared" si="253"/>
        <v>50</v>
      </c>
      <c r="D301" s="131"/>
      <c r="E301" s="36">
        <v>0</v>
      </c>
      <c r="F301" s="38">
        <f t="shared" si="254"/>
        <v>0</v>
      </c>
      <c r="G301" s="36">
        <v>0</v>
      </c>
      <c r="H301" s="38">
        <f t="shared" si="255"/>
        <v>0</v>
      </c>
      <c r="I301" s="36">
        <v>6</v>
      </c>
      <c r="J301" s="38">
        <f t="shared" si="256"/>
        <v>12</v>
      </c>
      <c r="K301" s="36">
        <v>41</v>
      </c>
      <c r="L301" s="38">
        <f t="shared" si="257"/>
        <v>82</v>
      </c>
      <c r="M301" s="36">
        <v>3</v>
      </c>
      <c r="N301" s="38">
        <f t="shared" si="258"/>
        <v>6</v>
      </c>
      <c r="O301" s="53"/>
    </row>
    <row r="302" spans="1:15" s="16" customFormat="1" ht="15" customHeight="1">
      <c r="A302" s="49">
        <v>18</v>
      </c>
      <c r="B302" s="255" t="s">
        <v>449</v>
      </c>
      <c r="C302" s="50">
        <f t="shared" si="253"/>
        <v>36</v>
      </c>
      <c r="D302" s="131"/>
      <c r="E302" s="36">
        <v>0</v>
      </c>
      <c r="F302" s="38">
        <f t="shared" si="254"/>
        <v>0</v>
      </c>
      <c r="G302" s="36">
        <v>0</v>
      </c>
      <c r="H302" s="38">
        <f t="shared" si="255"/>
        <v>0</v>
      </c>
      <c r="I302" s="36">
        <v>9</v>
      </c>
      <c r="J302" s="38">
        <f t="shared" si="256"/>
        <v>25</v>
      </c>
      <c r="K302" s="36">
        <v>27</v>
      </c>
      <c r="L302" s="38">
        <f t="shared" si="257"/>
        <v>75</v>
      </c>
      <c r="M302" s="36">
        <v>0</v>
      </c>
      <c r="N302" s="38">
        <f t="shared" si="258"/>
        <v>0</v>
      </c>
      <c r="O302" s="54"/>
    </row>
    <row r="303" spans="1:15" s="16" customFormat="1" ht="15" customHeight="1">
      <c r="A303" s="49">
        <v>19</v>
      </c>
      <c r="B303" s="255" t="s">
        <v>450</v>
      </c>
      <c r="C303" s="50">
        <f t="shared" si="253"/>
        <v>43</v>
      </c>
      <c r="D303" s="131"/>
      <c r="E303" s="36">
        <v>0</v>
      </c>
      <c r="F303" s="38">
        <f t="shared" si="254"/>
        <v>0</v>
      </c>
      <c r="G303" s="36">
        <v>1</v>
      </c>
      <c r="H303" s="38">
        <f t="shared" si="255"/>
        <v>2.3255813953488373</v>
      </c>
      <c r="I303" s="36">
        <v>5</v>
      </c>
      <c r="J303" s="38">
        <f t="shared" si="256"/>
        <v>11.627906976744185</v>
      </c>
      <c r="K303" s="36">
        <v>37</v>
      </c>
      <c r="L303" s="38">
        <f t="shared" si="257"/>
        <v>86.04651162790698</v>
      </c>
      <c r="M303" s="36">
        <v>0</v>
      </c>
      <c r="N303" s="38">
        <f t="shared" si="258"/>
        <v>0</v>
      </c>
      <c r="O303" s="53"/>
    </row>
    <row r="304" spans="1:15" s="16" customFormat="1" ht="15" customHeight="1">
      <c r="A304" s="49">
        <v>20</v>
      </c>
      <c r="B304" s="255" t="s">
        <v>451</v>
      </c>
      <c r="C304" s="50">
        <f t="shared" si="253"/>
        <v>39</v>
      </c>
      <c r="D304" s="131"/>
      <c r="E304" s="36">
        <v>1</v>
      </c>
      <c r="F304" s="38">
        <f t="shared" si="254"/>
        <v>2.5641025641025643</v>
      </c>
      <c r="G304" s="36">
        <v>1</v>
      </c>
      <c r="H304" s="38">
        <f t="shared" si="255"/>
        <v>2.5641025641025643</v>
      </c>
      <c r="I304" s="36">
        <v>2</v>
      </c>
      <c r="J304" s="38">
        <f t="shared" si="256"/>
        <v>5.1282051282051286</v>
      </c>
      <c r="K304" s="36">
        <v>35</v>
      </c>
      <c r="L304" s="38">
        <f t="shared" si="257"/>
        <v>89.743589743589737</v>
      </c>
      <c r="M304" s="36">
        <v>0</v>
      </c>
      <c r="N304" s="38">
        <f t="shared" si="258"/>
        <v>0</v>
      </c>
      <c r="O304" s="53"/>
    </row>
    <row r="305" spans="1:15" s="16" customFormat="1" ht="15" customHeight="1">
      <c r="A305" s="49">
        <v>21</v>
      </c>
      <c r="B305" s="255" t="s">
        <v>452</v>
      </c>
      <c r="C305" s="50">
        <f t="shared" si="253"/>
        <v>35</v>
      </c>
      <c r="D305" s="131"/>
      <c r="E305" s="36">
        <v>1</v>
      </c>
      <c r="F305" s="38">
        <f t="shared" si="254"/>
        <v>2.8571428571428572</v>
      </c>
      <c r="G305" s="36">
        <v>2</v>
      </c>
      <c r="H305" s="38">
        <f t="shared" si="255"/>
        <v>5.7142857142857144</v>
      </c>
      <c r="I305" s="36">
        <v>22</v>
      </c>
      <c r="J305" s="38">
        <f t="shared" si="256"/>
        <v>62.857142857142854</v>
      </c>
      <c r="K305" s="36">
        <v>3</v>
      </c>
      <c r="L305" s="38">
        <f t="shared" si="257"/>
        <v>8.5714285714285712</v>
      </c>
      <c r="M305" s="36">
        <v>7</v>
      </c>
      <c r="N305" s="38">
        <f t="shared" si="258"/>
        <v>20</v>
      </c>
      <c r="O305" s="53"/>
    </row>
    <row r="306" spans="1:15" s="16" customFormat="1" ht="15" customHeight="1">
      <c r="A306" s="49">
        <v>22</v>
      </c>
      <c r="B306" s="255" t="s">
        <v>453</v>
      </c>
      <c r="C306" s="50">
        <f t="shared" si="253"/>
        <v>44</v>
      </c>
      <c r="D306" s="131"/>
      <c r="E306" s="36">
        <v>1</v>
      </c>
      <c r="F306" s="38">
        <f t="shared" si="254"/>
        <v>2.2727272727272729</v>
      </c>
      <c r="G306" s="36">
        <v>2</v>
      </c>
      <c r="H306" s="38">
        <f t="shared" si="255"/>
        <v>4.5454545454545459</v>
      </c>
      <c r="I306" s="36">
        <v>7</v>
      </c>
      <c r="J306" s="38">
        <f t="shared" si="256"/>
        <v>15.909090909090908</v>
      </c>
      <c r="K306" s="36">
        <v>31</v>
      </c>
      <c r="L306" s="38">
        <f t="shared" si="257"/>
        <v>70.454545454545453</v>
      </c>
      <c r="M306" s="36">
        <v>3</v>
      </c>
      <c r="N306" s="38">
        <f t="shared" si="258"/>
        <v>6.8181818181818183</v>
      </c>
      <c r="O306" s="53"/>
    </row>
    <row r="307" spans="1:15" s="16" customFormat="1" ht="15" customHeight="1">
      <c r="A307" s="49">
        <v>23</v>
      </c>
      <c r="B307" s="255" t="s">
        <v>454</v>
      </c>
      <c r="C307" s="50">
        <f t="shared" si="253"/>
        <v>44</v>
      </c>
      <c r="D307" s="131"/>
      <c r="E307" s="36">
        <v>0</v>
      </c>
      <c r="F307" s="38">
        <f t="shared" si="254"/>
        <v>0</v>
      </c>
      <c r="G307" s="36">
        <v>4</v>
      </c>
      <c r="H307" s="38">
        <f t="shared" si="255"/>
        <v>9.0909090909090917</v>
      </c>
      <c r="I307" s="36">
        <v>11</v>
      </c>
      <c r="J307" s="38">
        <f t="shared" si="256"/>
        <v>25</v>
      </c>
      <c r="K307" s="36">
        <v>28</v>
      </c>
      <c r="L307" s="38">
        <f t="shared" si="257"/>
        <v>63.636363636363633</v>
      </c>
      <c r="M307" s="36">
        <v>1</v>
      </c>
      <c r="N307" s="38">
        <f t="shared" si="258"/>
        <v>2.2727272727272729</v>
      </c>
      <c r="O307" s="53"/>
    </row>
    <row r="308" spans="1:15" s="63" customFormat="1" ht="15" customHeight="1">
      <c r="A308" s="338" t="s">
        <v>0</v>
      </c>
      <c r="B308" s="338" t="s">
        <v>24</v>
      </c>
      <c r="C308" s="337" t="s">
        <v>6</v>
      </c>
      <c r="D308" s="337"/>
      <c r="E308" s="334" t="s">
        <v>14</v>
      </c>
      <c r="F308" s="335"/>
      <c r="G308" s="335"/>
      <c r="H308" s="335"/>
      <c r="I308" s="335"/>
      <c r="J308" s="335"/>
      <c r="K308" s="335"/>
      <c r="L308" s="335"/>
      <c r="M308" s="335"/>
      <c r="N308" s="335"/>
      <c r="O308" s="309" t="s">
        <v>342</v>
      </c>
    </row>
    <row r="309" spans="1:15" s="63" customFormat="1" ht="15" customHeight="1">
      <c r="A309" s="338"/>
      <c r="B309" s="337"/>
      <c r="C309" s="336" t="s">
        <v>7</v>
      </c>
      <c r="D309" s="337" t="s">
        <v>8</v>
      </c>
      <c r="E309" s="337" t="s">
        <v>9</v>
      </c>
      <c r="F309" s="337"/>
      <c r="G309" s="337" t="s">
        <v>10</v>
      </c>
      <c r="H309" s="337"/>
      <c r="I309" s="337" t="s">
        <v>11</v>
      </c>
      <c r="J309" s="337"/>
      <c r="K309" s="337" t="s">
        <v>3</v>
      </c>
      <c r="L309" s="337"/>
      <c r="M309" s="337" t="s">
        <v>12</v>
      </c>
      <c r="N309" s="337"/>
      <c r="O309" s="310"/>
    </row>
    <row r="310" spans="1:15" ht="15" customHeight="1">
      <c r="A310" s="338"/>
      <c r="B310" s="337"/>
      <c r="C310" s="336"/>
      <c r="D310" s="337"/>
      <c r="E310" s="64" t="s">
        <v>1</v>
      </c>
      <c r="F310" s="64" t="s">
        <v>2</v>
      </c>
      <c r="G310" s="64" t="s">
        <v>1</v>
      </c>
      <c r="H310" s="64" t="s">
        <v>2</v>
      </c>
      <c r="I310" s="64" t="s">
        <v>1</v>
      </c>
      <c r="J310" s="64" t="s">
        <v>2</v>
      </c>
      <c r="K310" s="64" t="s">
        <v>1</v>
      </c>
      <c r="L310" s="64" t="s">
        <v>2</v>
      </c>
      <c r="M310" s="64" t="s">
        <v>1</v>
      </c>
      <c r="N310" s="64" t="s">
        <v>2</v>
      </c>
      <c r="O310" s="311"/>
    </row>
    <row r="311" spans="1:15" s="16" customFormat="1" ht="15" customHeight="1">
      <c r="A311" s="49">
        <v>24</v>
      </c>
      <c r="B311" s="255" t="s">
        <v>614</v>
      </c>
      <c r="C311" s="50">
        <f t="shared" si="253"/>
        <v>49</v>
      </c>
      <c r="D311" s="131"/>
      <c r="E311" s="49">
        <v>3</v>
      </c>
      <c r="F311" s="38">
        <f t="shared" si="254"/>
        <v>6.1224489795918364</v>
      </c>
      <c r="G311" s="49">
        <v>9</v>
      </c>
      <c r="H311" s="38">
        <f t="shared" si="255"/>
        <v>18.367346938775512</v>
      </c>
      <c r="I311" s="49">
        <v>18</v>
      </c>
      <c r="J311" s="38">
        <f t="shared" si="256"/>
        <v>36.734693877551024</v>
      </c>
      <c r="K311" s="49">
        <v>18</v>
      </c>
      <c r="L311" s="38">
        <f t="shared" si="257"/>
        <v>36.734693877551024</v>
      </c>
      <c r="M311" s="49">
        <v>1</v>
      </c>
      <c r="N311" s="38">
        <f t="shared" si="258"/>
        <v>2.0408163265306123</v>
      </c>
      <c r="O311" s="53"/>
    </row>
    <row r="312" spans="1:15" s="16" customFormat="1" ht="15" customHeight="1">
      <c r="A312" s="49">
        <v>25</v>
      </c>
      <c r="B312" s="255" t="s">
        <v>615</v>
      </c>
      <c r="C312" s="50">
        <f t="shared" si="253"/>
        <v>54</v>
      </c>
      <c r="D312" s="131"/>
      <c r="E312" s="49">
        <v>5</v>
      </c>
      <c r="F312" s="38">
        <f t="shared" si="254"/>
        <v>9.2592592592592595</v>
      </c>
      <c r="G312" s="49">
        <v>17</v>
      </c>
      <c r="H312" s="38">
        <f t="shared" si="255"/>
        <v>31.481481481481481</v>
      </c>
      <c r="I312" s="49">
        <v>15</v>
      </c>
      <c r="J312" s="38">
        <f t="shared" si="256"/>
        <v>27.777777777777779</v>
      </c>
      <c r="K312" s="49">
        <v>14</v>
      </c>
      <c r="L312" s="38">
        <f t="shared" si="257"/>
        <v>25.925925925925927</v>
      </c>
      <c r="M312" s="49">
        <v>3</v>
      </c>
      <c r="N312" s="38">
        <f t="shared" si="258"/>
        <v>5.5555555555555554</v>
      </c>
      <c r="O312" s="53"/>
    </row>
    <row r="313" spans="1:15" s="16" customFormat="1" ht="15" customHeight="1">
      <c r="A313" s="49">
        <v>26</v>
      </c>
      <c r="B313" s="255" t="s">
        <v>616</v>
      </c>
      <c r="C313" s="50">
        <f t="shared" si="253"/>
        <v>49</v>
      </c>
      <c r="D313" s="131"/>
      <c r="E313" s="36">
        <v>0</v>
      </c>
      <c r="F313" s="38">
        <f t="shared" si="254"/>
        <v>0</v>
      </c>
      <c r="G313" s="36">
        <v>0</v>
      </c>
      <c r="H313" s="38">
        <f t="shared" si="255"/>
        <v>0</v>
      </c>
      <c r="I313" s="36">
        <v>9</v>
      </c>
      <c r="J313" s="38">
        <f t="shared" si="256"/>
        <v>18.367346938775512</v>
      </c>
      <c r="K313" s="36">
        <v>30</v>
      </c>
      <c r="L313" s="38">
        <f t="shared" si="257"/>
        <v>61.224489795918366</v>
      </c>
      <c r="M313" s="36">
        <v>10</v>
      </c>
      <c r="N313" s="38">
        <f t="shared" si="258"/>
        <v>20.408163265306122</v>
      </c>
      <c r="O313" s="53"/>
    </row>
    <row r="314" spans="1:15" s="16" customFormat="1" ht="15" customHeight="1">
      <c r="A314" s="49">
        <v>27</v>
      </c>
      <c r="B314" s="255" t="s">
        <v>617</v>
      </c>
      <c r="C314" s="50">
        <f t="shared" si="253"/>
        <v>52</v>
      </c>
      <c r="D314" s="131"/>
      <c r="E314" s="36">
        <v>0</v>
      </c>
      <c r="F314" s="38">
        <f t="shared" si="254"/>
        <v>0</v>
      </c>
      <c r="G314" s="36">
        <v>3</v>
      </c>
      <c r="H314" s="38">
        <f t="shared" si="255"/>
        <v>5.7692307692307692</v>
      </c>
      <c r="I314" s="36">
        <v>10</v>
      </c>
      <c r="J314" s="38">
        <f t="shared" si="256"/>
        <v>19.23076923076923</v>
      </c>
      <c r="K314" s="36">
        <v>32</v>
      </c>
      <c r="L314" s="38">
        <f t="shared" si="257"/>
        <v>61.53846153846154</v>
      </c>
      <c r="M314" s="36">
        <v>7</v>
      </c>
      <c r="N314" s="38">
        <f t="shared" si="258"/>
        <v>13.461538461538462</v>
      </c>
      <c r="O314" s="53"/>
    </row>
    <row r="315" spans="1:15" s="16" customFormat="1" ht="15" customHeight="1">
      <c r="A315" s="49">
        <v>28</v>
      </c>
      <c r="B315" s="255" t="s">
        <v>618</v>
      </c>
      <c r="C315" s="50">
        <f t="shared" si="253"/>
        <v>46</v>
      </c>
      <c r="D315" s="132"/>
      <c r="E315" s="36">
        <v>1</v>
      </c>
      <c r="F315" s="38">
        <f t="shared" si="254"/>
        <v>2.1739130434782608</v>
      </c>
      <c r="G315" s="36">
        <v>7</v>
      </c>
      <c r="H315" s="38">
        <f t="shared" si="255"/>
        <v>15.217391304347826</v>
      </c>
      <c r="I315" s="36">
        <v>19</v>
      </c>
      <c r="J315" s="38">
        <f t="shared" si="256"/>
        <v>41.304347826086953</v>
      </c>
      <c r="K315" s="36">
        <v>18</v>
      </c>
      <c r="L315" s="38">
        <f t="shared" si="257"/>
        <v>39.130434782608695</v>
      </c>
      <c r="M315" s="36">
        <v>1</v>
      </c>
      <c r="N315" s="38">
        <f t="shared" si="258"/>
        <v>2.1739130434782608</v>
      </c>
      <c r="O315" s="53"/>
    </row>
    <row r="316" spans="1:15" s="16" customFormat="1" ht="15" customHeight="1">
      <c r="A316" s="49">
        <v>29</v>
      </c>
      <c r="B316" s="255" t="s">
        <v>619</v>
      </c>
      <c r="C316" s="50">
        <f t="shared" si="253"/>
        <v>56</v>
      </c>
      <c r="D316" s="131"/>
      <c r="E316" s="49">
        <v>2</v>
      </c>
      <c r="F316" s="38">
        <f t="shared" si="254"/>
        <v>3.5714285714285716</v>
      </c>
      <c r="G316" s="49">
        <v>16</v>
      </c>
      <c r="H316" s="38">
        <f t="shared" si="255"/>
        <v>28.571428571428573</v>
      </c>
      <c r="I316" s="49">
        <v>14</v>
      </c>
      <c r="J316" s="38">
        <f t="shared" si="256"/>
        <v>25</v>
      </c>
      <c r="K316" s="49">
        <v>17</v>
      </c>
      <c r="L316" s="38">
        <f t="shared" si="257"/>
        <v>30.357142857142858</v>
      </c>
      <c r="M316" s="49">
        <v>7</v>
      </c>
      <c r="N316" s="38">
        <f t="shared" si="258"/>
        <v>12.5</v>
      </c>
      <c r="O316" s="53"/>
    </row>
    <row r="317" spans="1:15" s="16" customFormat="1" ht="15" customHeight="1">
      <c r="A317" s="49">
        <v>30</v>
      </c>
      <c r="B317" s="255" t="s">
        <v>620</v>
      </c>
      <c r="C317" s="50">
        <f t="shared" si="253"/>
        <v>49</v>
      </c>
      <c r="D317" s="131"/>
      <c r="E317" s="36">
        <v>1</v>
      </c>
      <c r="F317" s="38">
        <f t="shared" si="254"/>
        <v>2.0408163265306123</v>
      </c>
      <c r="G317" s="36">
        <v>1</v>
      </c>
      <c r="H317" s="38">
        <f t="shared" si="255"/>
        <v>2.0408163265306123</v>
      </c>
      <c r="I317" s="36">
        <v>14</v>
      </c>
      <c r="J317" s="38">
        <f t="shared" si="256"/>
        <v>28.571428571428573</v>
      </c>
      <c r="K317" s="36">
        <v>26</v>
      </c>
      <c r="L317" s="38">
        <f t="shared" si="257"/>
        <v>53.061224489795919</v>
      </c>
      <c r="M317" s="36">
        <v>7</v>
      </c>
      <c r="N317" s="38">
        <f t="shared" si="258"/>
        <v>14.285714285714286</v>
      </c>
      <c r="O317" s="53"/>
    </row>
    <row r="318" spans="1:15" s="16" customFormat="1" ht="15" customHeight="1">
      <c r="A318" s="49">
        <v>31</v>
      </c>
      <c r="B318" s="255" t="s">
        <v>621</v>
      </c>
      <c r="C318" s="50">
        <f t="shared" si="253"/>
        <v>52</v>
      </c>
      <c r="D318" s="131">
        <v>1</v>
      </c>
      <c r="E318" s="36">
        <v>2</v>
      </c>
      <c r="F318" s="38">
        <f t="shared" si="254"/>
        <v>3.8461538461538463</v>
      </c>
      <c r="G318" s="36">
        <v>3</v>
      </c>
      <c r="H318" s="38">
        <f t="shared" si="255"/>
        <v>5.7692307692307692</v>
      </c>
      <c r="I318" s="36">
        <v>11</v>
      </c>
      <c r="J318" s="38">
        <f t="shared" si="256"/>
        <v>21.153846153846153</v>
      </c>
      <c r="K318" s="36">
        <v>23</v>
      </c>
      <c r="L318" s="38">
        <f t="shared" si="257"/>
        <v>44.230769230769234</v>
      </c>
      <c r="M318" s="36">
        <v>13</v>
      </c>
      <c r="N318" s="38">
        <f t="shared" si="258"/>
        <v>25</v>
      </c>
      <c r="O318" s="53"/>
    </row>
    <row r="319" spans="1:15" s="16" customFormat="1" ht="15" customHeight="1">
      <c r="A319" s="49">
        <v>32</v>
      </c>
      <c r="B319" s="255" t="s">
        <v>622</v>
      </c>
      <c r="C319" s="50">
        <f t="shared" si="253"/>
        <v>46</v>
      </c>
      <c r="D319" s="131">
        <v>1</v>
      </c>
      <c r="E319" s="36">
        <v>1</v>
      </c>
      <c r="F319" s="38">
        <f t="shared" si="254"/>
        <v>2.1739130434782608</v>
      </c>
      <c r="G319" s="36">
        <v>5</v>
      </c>
      <c r="H319" s="38">
        <f t="shared" si="255"/>
        <v>10.869565217391305</v>
      </c>
      <c r="I319" s="36">
        <v>13</v>
      </c>
      <c r="J319" s="38">
        <f t="shared" si="256"/>
        <v>28.260869565217391</v>
      </c>
      <c r="K319" s="36">
        <v>23</v>
      </c>
      <c r="L319" s="38">
        <f t="shared" si="257"/>
        <v>50</v>
      </c>
      <c r="M319" s="36">
        <v>4</v>
      </c>
      <c r="N319" s="38">
        <f t="shared" si="258"/>
        <v>8.695652173913043</v>
      </c>
      <c r="O319" s="53"/>
    </row>
    <row r="320" spans="1:15" s="16" customFormat="1" ht="15" customHeight="1">
      <c r="A320" s="49">
        <v>33</v>
      </c>
      <c r="B320" s="255" t="s">
        <v>623</v>
      </c>
      <c r="C320" s="50">
        <f t="shared" si="253"/>
        <v>55</v>
      </c>
      <c r="D320" s="131"/>
      <c r="E320" s="36">
        <v>0</v>
      </c>
      <c r="F320" s="38">
        <f t="shared" si="254"/>
        <v>0</v>
      </c>
      <c r="G320" s="36">
        <v>5</v>
      </c>
      <c r="H320" s="38">
        <f t="shared" si="255"/>
        <v>9.0909090909090917</v>
      </c>
      <c r="I320" s="36">
        <v>19</v>
      </c>
      <c r="J320" s="38">
        <f t="shared" si="256"/>
        <v>34.545454545454547</v>
      </c>
      <c r="K320" s="36">
        <v>24</v>
      </c>
      <c r="L320" s="38">
        <f t="shared" si="257"/>
        <v>43.636363636363633</v>
      </c>
      <c r="M320" s="36">
        <v>7</v>
      </c>
      <c r="N320" s="38">
        <f t="shared" si="258"/>
        <v>12.727272727272727</v>
      </c>
      <c r="O320" s="53"/>
    </row>
    <row r="321" spans="1:15" s="16" customFormat="1" ht="15" customHeight="1">
      <c r="A321" s="49">
        <v>34</v>
      </c>
      <c r="B321" s="52" t="s">
        <v>324</v>
      </c>
      <c r="C321" s="50">
        <f>SUM(E321,G321,I321,K321,M321,O321)</f>
        <v>23</v>
      </c>
      <c r="D321" s="131"/>
      <c r="E321" s="36">
        <v>5</v>
      </c>
      <c r="F321" s="38">
        <f t="shared" si="254"/>
        <v>21.739130434782609</v>
      </c>
      <c r="G321" s="36">
        <v>7</v>
      </c>
      <c r="H321" s="38">
        <f t="shared" si="255"/>
        <v>30.434782608695652</v>
      </c>
      <c r="I321" s="36">
        <v>11</v>
      </c>
      <c r="J321" s="38">
        <f t="shared" si="256"/>
        <v>47.826086956521742</v>
      </c>
      <c r="K321" s="36">
        <v>0</v>
      </c>
      <c r="L321" s="38">
        <f t="shared" si="257"/>
        <v>0</v>
      </c>
      <c r="M321" s="36">
        <v>0</v>
      </c>
      <c r="N321" s="38">
        <f t="shared" si="258"/>
        <v>0</v>
      </c>
      <c r="O321" s="53"/>
    </row>
    <row r="322" spans="1:15" s="16" customFormat="1" ht="15" customHeight="1">
      <c r="A322" s="49">
        <v>35</v>
      </c>
      <c r="B322" s="52" t="s">
        <v>325</v>
      </c>
      <c r="C322" s="50">
        <f>SUM(E322,G322,I322,K322,M322,O322)</f>
        <v>22</v>
      </c>
      <c r="D322" s="131"/>
      <c r="E322" s="36">
        <v>2</v>
      </c>
      <c r="F322" s="38">
        <f t="shared" si="254"/>
        <v>9.0909090909090917</v>
      </c>
      <c r="G322" s="36">
        <v>8</v>
      </c>
      <c r="H322" s="38">
        <f t="shared" si="255"/>
        <v>36.363636363636367</v>
      </c>
      <c r="I322" s="36">
        <v>10</v>
      </c>
      <c r="J322" s="38">
        <f t="shared" si="256"/>
        <v>45.454545454545453</v>
      </c>
      <c r="K322" s="36">
        <v>2</v>
      </c>
      <c r="L322" s="38">
        <f t="shared" si="257"/>
        <v>9.0909090909090917</v>
      </c>
      <c r="M322" s="36">
        <v>0</v>
      </c>
      <c r="N322" s="38">
        <f t="shared" si="258"/>
        <v>0</v>
      </c>
      <c r="O322" s="53"/>
    </row>
    <row r="323" spans="1:15" s="16" customFormat="1" ht="15" customHeight="1">
      <c r="A323" s="49">
        <v>36</v>
      </c>
      <c r="B323" s="52" t="s">
        <v>326</v>
      </c>
      <c r="C323" s="50">
        <f>SUM(E323,G323,I323,K323,M323,O323)</f>
        <v>16</v>
      </c>
      <c r="D323" s="133"/>
      <c r="E323" s="49">
        <v>7</v>
      </c>
      <c r="F323" s="38">
        <f t="shared" si="254"/>
        <v>43.75</v>
      </c>
      <c r="G323" s="49">
        <v>3</v>
      </c>
      <c r="H323" s="38">
        <f t="shared" si="255"/>
        <v>18.75</v>
      </c>
      <c r="I323" s="49">
        <v>4</v>
      </c>
      <c r="J323" s="38">
        <f t="shared" si="256"/>
        <v>25</v>
      </c>
      <c r="K323" s="49">
        <v>1</v>
      </c>
      <c r="L323" s="38">
        <f t="shared" si="257"/>
        <v>6.25</v>
      </c>
      <c r="M323" s="49">
        <v>1</v>
      </c>
      <c r="N323" s="38">
        <f t="shared" si="258"/>
        <v>6.25</v>
      </c>
      <c r="O323" s="53"/>
    </row>
    <row r="324" spans="1:15" s="16" customFormat="1" ht="15" customHeight="1">
      <c r="A324" s="49">
        <v>37</v>
      </c>
      <c r="B324" s="255" t="s">
        <v>479</v>
      </c>
      <c r="C324" s="50">
        <f t="shared" ref="C324:C326" si="259">SUM(E324,G324,I324,K324,M324,O324)</f>
        <v>37</v>
      </c>
      <c r="D324" s="133"/>
      <c r="E324" s="49">
        <v>3</v>
      </c>
      <c r="F324" s="38">
        <f t="shared" si="254"/>
        <v>8.1081081081081088</v>
      </c>
      <c r="G324" s="49">
        <v>4</v>
      </c>
      <c r="H324" s="38">
        <f t="shared" si="255"/>
        <v>10.810810810810811</v>
      </c>
      <c r="I324" s="49">
        <v>11</v>
      </c>
      <c r="J324" s="38">
        <f t="shared" si="256"/>
        <v>29.72972972972973</v>
      </c>
      <c r="K324" s="49">
        <v>14</v>
      </c>
      <c r="L324" s="38">
        <f t="shared" si="257"/>
        <v>37.837837837837839</v>
      </c>
      <c r="M324" s="49">
        <v>5</v>
      </c>
      <c r="N324" s="38">
        <f t="shared" si="258"/>
        <v>13.513513513513514</v>
      </c>
      <c r="O324" s="53"/>
    </row>
    <row r="325" spans="1:15" s="16" customFormat="1" ht="15" customHeight="1">
      <c r="A325" s="49">
        <v>38</v>
      </c>
      <c r="B325" s="255" t="s">
        <v>480</v>
      </c>
      <c r="C325" s="50">
        <f t="shared" si="259"/>
        <v>32</v>
      </c>
      <c r="D325" s="131"/>
      <c r="E325" s="36">
        <v>0</v>
      </c>
      <c r="F325" s="38">
        <f t="shared" si="254"/>
        <v>0</v>
      </c>
      <c r="G325" s="36">
        <v>7</v>
      </c>
      <c r="H325" s="38">
        <f t="shared" si="255"/>
        <v>21.875</v>
      </c>
      <c r="I325" s="36">
        <v>19</v>
      </c>
      <c r="J325" s="38">
        <f t="shared" si="256"/>
        <v>59.375</v>
      </c>
      <c r="K325" s="36">
        <v>6</v>
      </c>
      <c r="L325" s="38">
        <f t="shared" si="257"/>
        <v>18.75</v>
      </c>
      <c r="M325" s="36">
        <v>0</v>
      </c>
      <c r="N325" s="38">
        <f t="shared" si="258"/>
        <v>0</v>
      </c>
      <c r="O325" s="53"/>
    </row>
    <row r="326" spans="1:15" s="16" customFormat="1" ht="15" customHeight="1">
      <c r="A326" s="49">
        <v>39</v>
      </c>
      <c r="B326" s="255" t="s">
        <v>481</v>
      </c>
      <c r="C326" s="50">
        <f t="shared" si="259"/>
        <v>35</v>
      </c>
      <c r="D326" s="131"/>
      <c r="E326" s="36">
        <v>0</v>
      </c>
      <c r="F326" s="38">
        <f t="shared" si="254"/>
        <v>0</v>
      </c>
      <c r="G326" s="36">
        <v>4</v>
      </c>
      <c r="H326" s="38">
        <f t="shared" si="255"/>
        <v>11.428571428571429</v>
      </c>
      <c r="I326" s="36">
        <v>22</v>
      </c>
      <c r="J326" s="38">
        <f t="shared" si="256"/>
        <v>62.857142857142854</v>
      </c>
      <c r="K326" s="36">
        <v>9</v>
      </c>
      <c r="L326" s="38">
        <f t="shared" si="257"/>
        <v>25.714285714285715</v>
      </c>
      <c r="M326" s="36">
        <v>0</v>
      </c>
      <c r="N326" s="38">
        <f t="shared" si="258"/>
        <v>0</v>
      </c>
      <c r="O326" s="53"/>
    </row>
    <row r="327" spans="1:15" s="16" customFormat="1" ht="15" customHeight="1">
      <c r="A327" s="49">
        <v>40</v>
      </c>
      <c r="B327" s="196" t="s">
        <v>485</v>
      </c>
      <c r="C327" s="50">
        <f>SUM(E327,G327,I327,K327,M327,O327)</f>
        <v>13</v>
      </c>
      <c r="D327" s="131"/>
      <c r="E327" s="36">
        <v>0</v>
      </c>
      <c r="F327" s="38">
        <f t="shared" si="254"/>
        <v>0</v>
      </c>
      <c r="G327" s="36">
        <v>6</v>
      </c>
      <c r="H327" s="38">
        <f t="shared" si="255"/>
        <v>46.153846153846153</v>
      </c>
      <c r="I327" s="36">
        <v>3</v>
      </c>
      <c r="J327" s="38">
        <f t="shared" si="256"/>
        <v>23.076923076923077</v>
      </c>
      <c r="K327" s="36">
        <v>4</v>
      </c>
      <c r="L327" s="38">
        <f t="shared" si="257"/>
        <v>30.76923076923077</v>
      </c>
      <c r="M327" s="36">
        <v>0</v>
      </c>
      <c r="N327" s="38">
        <f t="shared" si="258"/>
        <v>0</v>
      </c>
      <c r="O327" s="54"/>
    </row>
    <row r="328" spans="1:15" s="16" customFormat="1" ht="15.6" customHeight="1">
      <c r="A328" s="49">
        <v>41</v>
      </c>
      <c r="B328" s="255" t="s">
        <v>487</v>
      </c>
      <c r="C328" s="50">
        <f>SUM(E328,G328,I328,K328,M328,O328)</f>
        <v>19</v>
      </c>
      <c r="D328" s="131"/>
      <c r="E328" s="36">
        <v>1</v>
      </c>
      <c r="F328" s="38">
        <f t="shared" si="254"/>
        <v>5.2631578947368425</v>
      </c>
      <c r="G328" s="36">
        <v>7</v>
      </c>
      <c r="H328" s="38">
        <f t="shared" si="255"/>
        <v>36.842105263157897</v>
      </c>
      <c r="I328" s="36">
        <v>7</v>
      </c>
      <c r="J328" s="38">
        <f t="shared" si="256"/>
        <v>36.842105263157897</v>
      </c>
      <c r="K328" s="36">
        <v>4</v>
      </c>
      <c r="L328" s="38">
        <f t="shared" si="257"/>
        <v>21.05263157894737</v>
      </c>
      <c r="M328" s="36">
        <v>0</v>
      </c>
      <c r="N328" s="38">
        <f t="shared" si="258"/>
        <v>0</v>
      </c>
      <c r="O328" s="53"/>
    </row>
    <row r="329" spans="1:15" s="16" customFormat="1" ht="15.6" customHeight="1">
      <c r="A329" s="49">
        <v>42</v>
      </c>
      <c r="B329" s="255" t="s">
        <v>488</v>
      </c>
      <c r="C329" s="50">
        <f>SUM(E329,G329,I329,K329,M329,O329)</f>
        <v>22</v>
      </c>
      <c r="D329" s="131"/>
      <c r="E329" s="36">
        <v>0</v>
      </c>
      <c r="F329" s="38">
        <f t="shared" si="254"/>
        <v>0</v>
      </c>
      <c r="G329" s="36">
        <v>3</v>
      </c>
      <c r="H329" s="38">
        <f t="shared" si="255"/>
        <v>13.636363636363637</v>
      </c>
      <c r="I329" s="36">
        <v>6</v>
      </c>
      <c r="J329" s="38">
        <f t="shared" si="256"/>
        <v>27.272727272727273</v>
      </c>
      <c r="K329" s="36">
        <v>13</v>
      </c>
      <c r="L329" s="38">
        <f t="shared" si="257"/>
        <v>59.090909090909093</v>
      </c>
      <c r="M329" s="36">
        <v>0</v>
      </c>
      <c r="N329" s="38">
        <f t="shared" si="258"/>
        <v>0</v>
      </c>
      <c r="O329" s="53"/>
    </row>
    <row r="330" spans="1:15" s="16" customFormat="1" ht="15.6" customHeight="1">
      <c r="A330" s="49">
        <v>43</v>
      </c>
      <c r="B330" s="255" t="s">
        <v>489</v>
      </c>
      <c r="C330" s="50">
        <f>SUM(E330,G330,I330,K330,M330,O330)</f>
        <v>26</v>
      </c>
      <c r="D330" s="133"/>
      <c r="E330" s="49">
        <v>0</v>
      </c>
      <c r="F330" s="38">
        <f t="shared" si="254"/>
        <v>0</v>
      </c>
      <c r="G330" s="49">
        <v>0</v>
      </c>
      <c r="H330" s="38">
        <f t="shared" si="255"/>
        <v>0</v>
      </c>
      <c r="I330" s="49">
        <v>8</v>
      </c>
      <c r="J330" s="38">
        <f t="shared" si="256"/>
        <v>30.76923076923077</v>
      </c>
      <c r="K330" s="49">
        <v>18</v>
      </c>
      <c r="L330" s="38">
        <f t="shared" si="257"/>
        <v>69.230769230769226</v>
      </c>
      <c r="M330" s="49">
        <v>0</v>
      </c>
      <c r="N330" s="38">
        <f t="shared" si="258"/>
        <v>0</v>
      </c>
      <c r="O330" s="53"/>
    </row>
    <row r="331" spans="1:15" s="16" customFormat="1" ht="15.6" customHeight="1">
      <c r="A331" s="49">
        <v>44</v>
      </c>
      <c r="B331" s="255" t="s">
        <v>490</v>
      </c>
      <c r="C331" s="50">
        <f>SUM(E331,G331,I331,K331,M331,O331)</f>
        <v>23</v>
      </c>
      <c r="D331" s="131"/>
      <c r="E331" s="36">
        <v>0</v>
      </c>
      <c r="F331" s="38">
        <f t="shared" si="254"/>
        <v>0</v>
      </c>
      <c r="G331" s="36">
        <v>1</v>
      </c>
      <c r="H331" s="38">
        <f t="shared" si="255"/>
        <v>4.3478260869565215</v>
      </c>
      <c r="I331" s="36">
        <v>7</v>
      </c>
      <c r="J331" s="38">
        <f t="shared" si="256"/>
        <v>30.434782608695652</v>
      </c>
      <c r="K331" s="36">
        <v>15</v>
      </c>
      <c r="L331" s="38">
        <f t="shared" si="257"/>
        <v>65.217391304347828</v>
      </c>
      <c r="M331" s="36">
        <v>0</v>
      </c>
      <c r="N331" s="38">
        <f t="shared" si="258"/>
        <v>0</v>
      </c>
      <c r="O331" s="53"/>
    </row>
    <row r="332" spans="1:15" s="16" customFormat="1" ht="15.6" customHeight="1">
      <c r="A332" s="49">
        <v>45</v>
      </c>
      <c r="B332" s="255" t="s">
        <v>646</v>
      </c>
      <c r="C332" s="50">
        <f t="shared" ref="C332:C335" si="260">SUM(E332,G332,I332,K332,M332,O332)</f>
        <v>33</v>
      </c>
      <c r="D332" s="131"/>
      <c r="E332" s="36">
        <v>1</v>
      </c>
      <c r="F332" s="38">
        <f t="shared" si="254"/>
        <v>3.0303030303030303</v>
      </c>
      <c r="G332" s="36">
        <v>9</v>
      </c>
      <c r="H332" s="38">
        <f t="shared" si="255"/>
        <v>27.272727272727273</v>
      </c>
      <c r="I332" s="36">
        <v>7</v>
      </c>
      <c r="J332" s="38">
        <f t="shared" si="256"/>
        <v>21.212121212121211</v>
      </c>
      <c r="K332" s="36">
        <v>14</v>
      </c>
      <c r="L332" s="38">
        <f t="shared" si="257"/>
        <v>42.424242424242422</v>
      </c>
      <c r="M332" s="36">
        <v>2</v>
      </c>
      <c r="N332" s="38">
        <f t="shared" si="258"/>
        <v>6.0606060606060606</v>
      </c>
      <c r="O332" s="53"/>
    </row>
    <row r="333" spans="1:15" s="16" customFormat="1" ht="15.6" customHeight="1">
      <c r="A333" s="49">
        <v>46</v>
      </c>
      <c r="B333" s="255" t="s">
        <v>647</v>
      </c>
      <c r="C333" s="50">
        <f t="shared" si="260"/>
        <v>26</v>
      </c>
      <c r="D333" s="131"/>
      <c r="E333" s="36">
        <v>5</v>
      </c>
      <c r="F333" s="38">
        <f t="shared" si="254"/>
        <v>19.23076923076923</v>
      </c>
      <c r="G333" s="36">
        <v>5</v>
      </c>
      <c r="H333" s="38">
        <f t="shared" si="255"/>
        <v>19.23076923076923</v>
      </c>
      <c r="I333" s="36">
        <v>6</v>
      </c>
      <c r="J333" s="38">
        <f t="shared" si="256"/>
        <v>23.076923076923077</v>
      </c>
      <c r="K333" s="36">
        <v>7</v>
      </c>
      <c r="L333" s="38">
        <f t="shared" si="257"/>
        <v>26.923076923076923</v>
      </c>
      <c r="M333" s="36">
        <v>3</v>
      </c>
      <c r="N333" s="38">
        <f t="shared" si="258"/>
        <v>11.538461538461538</v>
      </c>
      <c r="O333" s="53"/>
    </row>
    <row r="334" spans="1:15" s="16" customFormat="1" ht="15.6" customHeight="1">
      <c r="A334" s="49">
        <v>47</v>
      </c>
      <c r="B334" s="255" t="s">
        <v>648</v>
      </c>
      <c r="C334" s="50">
        <f t="shared" si="260"/>
        <v>29</v>
      </c>
      <c r="D334" s="131"/>
      <c r="E334" s="36">
        <v>7</v>
      </c>
      <c r="F334" s="38">
        <f t="shared" si="254"/>
        <v>24.137931034482758</v>
      </c>
      <c r="G334" s="36">
        <v>9</v>
      </c>
      <c r="H334" s="38">
        <f t="shared" si="255"/>
        <v>31.03448275862069</v>
      </c>
      <c r="I334" s="36">
        <v>3</v>
      </c>
      <c r="J334" s="38">
        <f t="shared" si="256"/>
        <v>10.344827586206897</v>
      </c>
      <c r="K334" s="36">
        <v>9</v>
      </c>
      <c r="L334" s="38">
        <f t="shared" si="257"/>
        <v>31.03448275862069</v>
      </c>
      <c r="M334" s="36">
        <v>1</v>
      </c>
      <c r="N334" s="38">
        <f t="shared" si="258"/>
        <v>3.4482758620689653</v>
      </c>
      <c r="O334" s="53"/>
    </row>
    <row r="335" spans="1:15" s="16" customFormat="1" ht="15.6" customHeight="1">
      <c r="A335" s="49">
        <v>48</v>
      </c>
      <c r="B335" s="255" t="s">
        <v>649</v>
      </c>
      <c r="C335" s="50">
        <f t="shared" si="260"/>
        <v>30</v>
      </c>
      <c r="D335" s="131"/>
      <c r="E335" s="36">
        <v>3</v>
      </c>
      <c r="F335" s="38">
        <f t="shared" si="254"/>
        <v>10</v>
      </c>
      <c r="G335" s="36">
        <v>10</v>
      </c>
      <c r="H335" s="38">
        <f t="shared" si="255"/>
        <v>33.333333333333336</v>
      </c>
      <c r="I335" s="36">
        <v>7</v>
      </c>
      <c r="J335" s="38">
        <f t="shared" si="256"/>
        <v>23.333333333333332</v>
      </c>
      <c r="K335" s="36">
        <v>9</v>
      </c>
      <c r="L335" s="38">
        <f t="shared" si="257"/>
        <v>30</v>
      </c>
      <c r="M335" s="36">
        <v>1</v>
      </c>
      <c r="N335" s="38">
        <f t="shared" si="258"/>
        <v>3.3333333333333335</v>
      </c>
      <c r="O335" s="53"/>
    </row>
    <row r="336" spans="1:15" s="16" customFormat="1" ht="15.6" customHeight="1">
      <c r="A336" s="49">
        <v>49</v>
      </c>
      <c r="B336" s="255" t="s">
        <v>654</v>
      </c>
      <c r="C336" s="50">
        <f>SUM(E336,G336,I336,K336,M336,O336)</f>
        <v>22</v>
      </c>
      <c r="D336" s="133"/>
      <c r="E336" s="49">
        <v>1</v>
      </c>
      <c r="F336" s="38">
        <f t="shared" si="254"/>
        <v>4.5454545454545459</v>
      </c>
      <c r="G336" s="49">
        <v>4</v>
      </c>
      <c r="H336" s="38">
        <f t="shared" si="255"/>
        <v>18.181818181818183</v>
      </c>
      <c r="I336" s="49">
        <v>8</v>
      </c>
      <c r="J336" s="38">
        <f t="shared" si="256"/>
        <v>36.363636363636367</v>
      </c>
      <c r="K336" s="49">
        <v>8</v>
      </c>
      <c r="L336" s="38">
        <f t="shared" si="257"/>
        <v>36.363636363636367</v>
      </c>
      <c r="M336" s="49">
        <v>1</v>
      </c>
      <c r="N336" s="38">
        <f t="shared" si="258"/>
        <v>4.5454545454545459</v>
      </c>
      <c r="O336" s="53"/>
    </row>
    <row r="337" spans="1:15" s="16" customFormat="1" ht="15.6" customHeight="1">
      <c r="A337" s="49">
        <v>50</v>
      </c>
      <c r="B337" s="255" t="s">
        <v>663</v>
      </c>
      <c r="C337" s="50">
        <f>SUM(E337,G337,I337,K337,M337,O337)</f>
        <v>39</v>
      </c>
      <c r="D337" s="133"/>
      <c r="E337" s="49">
        <v>3</v>
      </c>
      <c r="F337" s="38">
        <f t="shared" si="254"/>
        <v>7.6923076923076925</v>
      </c>
      <c r="G337" s="49">
        <v>6</v>
      </c>
      <c r="H337" s="38">
        <f t="shared" si="255"/>
        <v>15.384615384615385</v>
      </c>
      <c r="I337" s="49">
        <v>12</v>
      </c>
      <c r="J337" s="38">
        <f t="shared" si="256"/>
        <v>30.76923076923077</v>
      </c>
      <c r="K337" s="49">
        <v>18</v>
      </c>
      <c r="L337" s="38">
        <f t="shared" si="257"/>
        <v>46.153846153846153</v>
      </c>
      <c r="M337" s="49">
        <v>0</v>
      </c>
      <c r="N337" s="38">
        <f t="shared" si="258"/>
        <v>0</v>
      </c>
      <c r="O337" s="53"/>
    </row>
    <row r="338" spans="1:15" s="16" customFormat="1" ht="15.6" customHeight="1">
      <c r="A338" s="49">
        <v>51</v>
      </c>
      <c r="B338" s="255" t="s">
        <v>664</v>
      </c>
      <c r="C338" s="50">
        <f>SUM(E338,G338,I338,K338,M338,O338)</f>
        <v>33</v>
      </c>
      <c r="D338" s="133"/>
      <c r="E338" s="49">
        <v>0</v>
      </c>
      <c r="F338" s="38">
        <f t="shared" si="254"/>
        <v>0</v>
      </c>
      <c r="G338" s="49">
        <v>8</v>
      </c>
      <c r="H338" s="38">
        <f t="shared" si="255"/>
        <v>24.242424242424242</v>
      </c>
      <c r="I338" s="49">
        <v>16</v>
      </c>
      <c r="J338" s="38">
        <f t="shared" si="256"/>
        <v>48.484848484848484</v>
      </c>
      <c r="K338" s="49">
        <v>9</v>
      </c>
      <c r="L338" s="38">
        <f t="shared" si="257"/>
        <v>27.272727272727273</v>
      </c>
      <c r="M338" s="49">
        <v>0</v>
      </c>
      <c r="N338" s="38">
        <f t="shared" si="258"/>
        <v>0</v>
      </c>
      <c r="O338" s="53"/>
    </row>
    <row r="339" spans="1:15" s="16" customFormat="1" ht="15.6" customHeight="1">
      <c r="A339" s="49">
        <v>52</v>
      </c>
      <c r="B339" s="196" t="s">
        <v>499</v>
      </c>
      <c r="C339" s="50">
        <f t="shared" ref="C339" si="261">SUM(E339,G339,I339,K339,M339,O339)</f>
        <v>31</v>
      </c>
      <c r="D339" s="131"/>
      <c r="E339" s="36">
        <v>1</v>
      </c>
      <c r="F339" s="38">
        <f t="shared" si="254"/>
        <v>3.225806451612903</v>
      </c>
      <c r="G339" s="36">
        <v>3</v>
      </c>
      <c r="H339" s="38">
        <f t="shared" si="255"/>
        <v>9.67741935483871</v>
      </c>
      <c r="I339" s="36">
        <v>13</v>
      </c>
      <c r="J339" s="38">
        <f t="shared" si="256"/>
        <v>41.935483870967744</v>
      </c>
      <c r="K339" s="36">
        <v>13</v>
      </c>
      <c r="L339" s="38">
        <f t="shared" si="257"/>
        <v>41.935483870967744</v>
      </c>
      <c r="M339" s="36">
        <v>1</v>
      </c>
      <c r="N339" s="38">
        <f t="shared" si="258"/>
        <v>3.225806451612903</v>
      </c>
      <c r="O339" s="200"/>
    </row>
    <row r="340" spans="1:15" s="16" customFormat="1" ht="15.6" customHeight="1">
      <c r="A340" s="49">
        <v>53</v>
      </c>
      <c r="B340" s="196" t="s">
        <v>500</v>
      </c>
      <c r="C340" s="50">
        <f>SUM(E340,G340,I340,K340,M340,O340)</f>
        <v>38</v>
      </c>
      <c r="D340" s="131"/>
      <c r="E340" s="36">
        <v>0</v>
      </c>
      <c r="F340" s="38">
        <f>E340*100/C340</f>
        <v>0</v>
      </c>
      <c r="G340" s="36">
        <v>1</v>
      </c>
      <c r="H340" s="38">
        <f>G340*100/C340</f>
        <v>2.6315789473684212</v>
      </c>
      <c r="I340" s="36">
        <v>10</v>
      </c>
      <c r="J340" s="38">
        <f>I340*100/C340</f>
        <v>26.315789473684209</v>
      </c>
      <c r="K340" s="36">
        <v>24</v>
      </c>
      <c r="L340" s="38">
        <f>K340*100/C340</f>
        <v>63.157894736842103</v>
      </c>
      <c r="M340" s="36">
        <v>3</v>
      </c>
      <c r="N340" s="38">
        <f>M340*100/C340</f>
        <v>7.8947368421052628</v>
      </c>
      <c r="O340" s="53"/>
    </row>
    <row r="341" spans="1:15" s="16" customFormat="1" ht="15.6" customHeight="1">
      <c r="A341" s="49">
        <v>54</v>
      </c>
      <c r="B341" s="196" t="s">
        <v>501</v>
      </c>
      <c r="C341" s="50">
        <f t="shared" ref="C341" si="262">SUM(E341,G341,I341,K341,M341,O341)</f>
        <v>25</v>
      </c>
      <c r="D341" s="131"/>
      <c r="E341" s="36">
        <v>0</v>
      </c>
      <c r="F341" s="38">
        <f t="shared" ref="F341" si="263">E341*100/C341</f>
        <v>0</v>
      </c>
      <c r="G341" s="36">
        <v>0</v>
      </c>
      <c r="H341" s="38">
        <f t="shared" ref="H341" si="264">G341*100/C341</f>
        <v>0</v>
      </c>
      <c r="I341" s="36">
        <v>13</v>
      </c>
      <c r="J341" s="38">
        <f t="shared" ref="J341" si="265">I341*100/C341</f>
        <v>52</v>
      </c>
      <c r="K341" s="36">
        <v>12</v>
      </c>
      <c r="L341" s="38">
        <f t="shared" ref="L341" si="266">K341*100/C341</f>
        <v>48</v>
      </c>
      <c r="M341" s="36">
        <v>0</v>
      </c>
      <c r="N341" s="38">
        <f t="shared" ref="N341" si="267">M341*100/C341</f>
        <v>0</v>
      </c>
      <c r="O341" s="53"/>
    </row>
    <row r="342" spans="1:15" s="67" customFormat="1" ht="15.95" customHeight="1">
      <c r="A342" s="345" t="s">
        <v>701</v>
      </c>
      <c r="B342" s="346"/>
      <c r="C342" s="28">
        <f>SUM(C285:C341)</f>
        <v>2099</v>
      </c>
      <c r="D342" s="28">
        <f>SUM(D285:D341)</f>
        <v>5</v>
      </c>
      <c r="E342" s="28">
        <f>SUM(E285:E341)</f>
        <v>232</v>
      </c>
      <c r="F342" s="42">
        <f t="shared" ref="F342" si="268">E342*100/C342</f>
        <v>11.052882324916627</v>
      </c>
      <c r="G342" s="28">
        <f>SUM(G285:G341)</f>
        <v>463</v>
      </c>
      <c r="H342" s="42">
        <f t="shared" ref="H342" si="269">G342*100/C342</f>
        <v>22.058122915674129</v>
      </c>
      <c r="I342" s="28">
        <f>SUM(I285:I341)</f>
        <v>457</v>
      </c>
      <c r="J342" s="42">
        <f t="shared" ref="J342" si="270">I342*100/C342</f>
        <v>21.77227251071939</v>
      </c>
      <c r="K342" s="28">
        <f>SUM(K285:K341)</f>
        <v>842</v>
      </c>
      <c r="L342" s="42">
        <f t="shared" ref="L342" si="271">K342*100/C342</f>
        <v>40.114340161981893</v>
      </c>
      <c r="M342" s="28">
        <f>SUM(M285:M341)</f>
        <v>105</v>
      </c>
      <c r="N342" s="42">
        <f t="shared" ref="N342" si="272">M342*100/C342</f>
        <v>5.0023820867079563</v>
      </c>
      <c r="O342" s="28">
        <f>SUM(O285:O341)</f>
        <v>0</v>
      </c>
    </row>
    <row r="343" spans="1:15" s="63" customFormat="1" ht="15.95" customHeight="1">
      <c r="A343" s="338" t="s">
        <v>0</v>
      </c>
      <c r="B343" s="338" t="s">
        <v>24</v>
      </c>
      <c r="C343" s="337" t="s">
        <v>6</v>
      </c>
      <c r="D343" s="337"/>
      <c r="E343" s="334" t="s">
        <v>14</v>
      </c>
      <c r="F343" s="335"/>
      <c r="G343" s="335"/>
      <c r="H343" s="335"/>
      <c r="I343" s="335"/>
      <c r="J343" s="335"/>
      <c r="K343" s="335"/>
      <c r="L343" s="335"/>
      <c r="M343" s="335"/>
      <c r="N343" s="335"/>
      <c r="O343" s="309" t="s">
        <v>342</v>
      </c>
    </row>
    <row r="344" spans="1:15" s="63" customFormat="1" ht="15.95" customHeight="1">
      <c r="A344" s="338"/>
      <c r="B344" s="337"/>
      <c r="C344" s="336" t="s">
        <v>7</v>
      </c>
      <c r="D344" s="337" t="s">
        <v>8</v>
      </c>
      <c r="E344" s="337" t="s">
        <v>9</v>
      </c>
      <c r="F344" s="337"/>
      <c r="G344" s="337" t="s">
        <v>10</v>
      </c>
      <c r="H344" s="337"/>
      <c r="I344" s="337" t="s">
        <v>11</v>
      </c>
      <c r="J344" s="337"/>
      <c r="K344" s="337" t="s">
        <v>3</v>
      </c>
      <c r="L344" s="337"/>
      <c r="M344" s="337" t="s">
        <v>12</v>
      </c>
      <c r="N344" s="337"/>
      <c r="O344" s="310"/>
    </row>
    <row r="345" spans="1:15" ht="15.95" customHeight="1">
      <c r="A345" s="338"/>
      <c r="B345" s="337"/>
      <c r="C345" s="336"/>
      <c r="D345" s="337"/>
      <c r="E345" s="64" t="s">
        <v>1</v>
      </c>
      <c r="F345" s="64" t="s">
        <v>2</v>
      </c>
      <c r="G345" s="64" t="s">
        <v>1</v>
      </c>
      <c r="H345" s="64" t="s">
        <v>2</v>
      </c>
      <c r="I345" s="64" t="s">
        <v>1</v>
      </c>
      <c r="J345" s="64" t="s">
        <v>2</v>
      </c>
      <c r="K345" s="64" t="s">
        <v>1</v>
      </c>
      <c r="L345" s="64" t="s">
        <v>2</v>
      </c>
      <c r="M345" s="64" t="s">
        <v>1</v>
      </c>
      <c r="N345" s="64" t="s">
        <v>2</v>
      </c>
      <c r="O345" s="311"/>
    </row>
    <row r="346" spans="1:15" ht="15" customHeight="1">
      <c r="A346" s="100"/>
      <c r="B346" s="99" t="s">
        <v>184</v>
      </c>
      <c r="C346" s="98"/>
      <c r="D346" s="101"/>
      <c r="E346" s="103"/>
      <c r="F346" s="104"/>
      <c r="G346" s="104"/>
      <c r="H346" s="104"/>
      <c r="I346" s="104"/>
      <c r="J346" s="104"/>
      <c r="K346" s="104"/>
      <c r="L346" s="104"/>
      <c r="M346" s="104"/>
      <c r="N346" s="104"/>
      <c r="O346" s="102"/>
    </row>
    <row r="347" spans="1:15" s="66" customFormat="1" ht="15" customHeight="1">
      <c r="A347" s="341" t="s">
        <v>28</v>
      </c>
      <c r="B347" s="342"/>
      <c r="C347" s="342"/>
      <c r="D347" s="342"/>
      <c r="E347" s="343"/>
      <c r="F347" s="344"/>
      <c r="G347" s="344"/>
      <c r="H347" s="344"/>
      <c r="I347" s="344"/>
      <c r="J347" s="344"/>
      <c r="K347" s="344"/>
      <c r="L347" s="344"/>
      <c r="M347" s="344"/>
      <c r="N347" s="344"/>
      <c r="O347" s="39"/>
    </row>
    <row r="348" spans="1:15" s="16" customFormat="1" ht="15" customHeight="1">
      <c r="A348" s="49">
        <v>1</v>
      </c>
      <c r="B348" s="77" t="s">
        <v>255</v>
      </c>
      <c r="C348" s="51">
        <f t="shared" ref="C348:C361" si="273">SUM(E348,G348,I348,K348,M348,O348)</f>
        <v>43</v>
      </c>
      <c r="D348" s="135"/>
      <c r="E348" s="36">
        <v>0</v>
      </c>
      <c r="F348" s="37">
        <f t="shared" ref="F348:F361" si="274">E348*100/C348</f>
        <v>0</v>
      </c>
      <c r="G348" s="36">
        <v>4</v>
      </c>
      <c r="H348" s="37">
        <f t="shared" ref="H348:H361" si="275">G348*100/C348</f>
        <v>9.3023255813953494</v>
      </c>
      <c r="I348" s="36">
        <v>12</v>
      </c>
      <c r="J348" s="38">
        <f t="shared" ref="J348:J361" si="276">I348*100/C348</f>
        <v>27.906976744186046</v>
      </c>
      <c r="K348" s="36">
        <v>27</v>
      </c>
      <c r="L348" s="38">
        <f t="shared" ref="L348:L361" si="277">K348*100/C348</f>
        <v>62.790697674418603</v>
      </c>
      <c r="M348" s="36">
        <v>0</v>
      </c>
      <c r="N348" s="38">
        <f t="shared" ref="N348:N361" si="278">M348*100/C348</f>
        <v>0</v>
      </c>
      <c r="O348" s="53"/>
    </row>
    <row r="349" spans="1:15" s="16" customFormat="1" ht="15" customHeight="1">
      <c r="A349" s="49">
        <v>2</v>
      </c>
      <c r="B349" s="77" t="s">
        <v>256</v>
      </c>
      <c r="C349" s="51">
        <f t="shared" si="273"/>
        <v>38</v>
      </c>
      <c r="D349" s="131"/>
      <c r="E349" s="36">
        <v>3</v>
      </c>
      <c r="F349" s="37">
        <f t="shared" si="274"/>
        <v>7.8947368421052628</v>
      </c>
      <c r="G349" s="36">
        <v>3</v>
      </c>
      <c r="H349" s="37">
        <f t="shared" si="275"/>
        <v>7.8947368421052628</v>
      </c>
      <c r="I349" s="36">
        <v>10</v>
      </c>
      <c r="J349" s="38">
        <f t="shared" si="276"/>
        <v>26.315789473684209</v>
      </c>
      <c r="K349" s="36">
        <v>22</v>
      </c>
      <c r="L349" s="38">
        <f t="shared" si="277"/>
        <v>57.89473684210526</v>
      </c>
      <c r="M349" s="36">
        <v>0</v>
      </c>
      <c r="N349" s="38">
        <f t="shared" si="278"/>
        <v>0</v>
      </c>
      <c r="O349" s="53"/>
    </row>
    <row r="350" spans="1:15" s="16" customFormat="1" ht="15" customHeight="1">
      <c r="A350" s="49">
        <v>3</v>
      </c>
      <c r="B350" s="77" t="s">
        <v>257</v>
      </c>
      <c r="C350" s="51">
        <f t="shared" si="273"/>
        <v>36</v>
      </c>
      <c r="D350" s="135"/>
      <c r="E350" s="36">
        <v>4</v>
      </c>
      <c r="F350" s="37">
        <f t="shared" si="274"/>
        <v>11.111111111111111</v>
      </c>
      <c r="G350" s="36">
        <v>3</v>
      </c>
      <c r="H350" s="37">
        <f t="shared" si="275"/>
        <v>8.3333333333333339</v>
      </c>
      <c r="I350" s="36">
        <v>10</v>
      </c>
      <c r="J350" s="38">
        <f t="shared" si="276"/>
        <v>27.777777777777779</v>
      </c>
      <c r="K350" s="36">
        <v>19</v>
      </c>
      <c r="L350" s="38">
        <f t="shared" si="277"/>
        <v>52.777777777777779</v>
      </c>
      <c r="M350" s="36">
        <v>0</v>
      </c>
      <c r="N350" s="38">
        <f t="shared" si="278"/>
        <v>0</v>
      </c>
      <c r="O350" s="53"/>
    </row>
    <row r="351" spans="1:15" s="16" customFormat="1" ht="15" customHeight="1">
      <c r="A351" s="49">
        <v>4</v>
      </c>
      <c r="B351" s="77" t="s">
        <v>258</v>
      </c>
      <c r="C351" s="51">
        <f t="shared" si="273"/>
        <v>41</v>
      </c>
      <c r="D351" s="135"/>
      <c r="E351" s="36">
        <v>4</v>
      </c>
      <c r="F351" s="37">
        <f t="shared" si="274"/>
        <v>9.7560975609756095</v>
      </c>
      <c r="G351" s="36">
        <v>6</v>
      </c>
      <c r="H351" s="37">
        <f t="shared" si="275"/>
        <v>14.634146341463415</v>
      </c>
      <c r="I351" s="36">
        <v>10</v>
      </c>
      <c r="J351" s="38">
        <f t="shared" si="276"/>
        <v>24.390243902439025</v>
      </c>
      <c r="K351" s="36">
        <v>20</v>
      </c>
      <c r="L351" s="38">
        <f t="shared" si="277"/>
        <v>48.780487804878049</v>
      </c>
      <c r="M351" s="36">
        <v>1</v>
      </c>
      <c r="N351" s="38">
        <f t="shared" si="278"/>
        <v>2.4390243902439024</v>
      </c>
      <c r="O351" s="53"/>
    </row>
    <row r="352" spans="1:15" s="16" customFormat="1" ht="15" customHeight="1">
      <c r="A352" s="49">
        <v>5</v>
      </c>
      <c r="B352" s="77" t="s">
        <v>259</v>
      </c>
      <c r="C352" s="51">
        <f t="shared" si="273"/>
        <v>46</v>
      </c>
      <c r="D352" s="131"/>
      <c r="E352" s="36">
        <v>1</v>
      </c>
      <c r="F352" s="37">
        <f t="shared" si="274"/>
        <v>2.1739130434782608</v>
      </c>
      <c r="G352" s="36">
        <v>4</v>
      </c>
      <c r="H352" s="37">
        <f t="shared" si="275"/>
        <v>8.695652173913043</v>
      </c>
      <c r="I352" s="36">
        <v>15</v>
      </c>
      <c r="J352" s="38">
        <f t="shared" si="276"/>
        <v>32.608695652173914</v>
      </c>
      <c r="K352" s="36">
        <v>25</v>
      </c>
      <c r="L352" s="38">
        <f t="shared" si="277"/>
        <v>54.347826086956523</v>
      </c>
      <c r="M352" s="36">
        <v>1</v>
      </c>
      <c r="N352" s="38">
        <f t="shared" si="278"/>
        <v>2.1739130434782608</v>
      </c>
      <c r="O352" s="53"/>
    </row>
    <row r="353" spans="1:15" s="16" customFormat="1" ht="15" customHeight="1">
      <c r="A353" s="49">
        <v>6</v>
      </c>
      <c r="B353" s="255" t="s">
        <v>374</v>
      </c>
      <c r="C353" s="51">
        <f t="shared" si="273"/>
        <v>48</v>
      </c>
      <c r="D353" s="135"/>
      <c r="E353" s="36">
        <v>1</v>
      </c>
      <c r="F353" s="37">
        <f t="shared" si="274"/>
        <v>2.0833333333333335</v>
      </c>
      <c r="G353" s="36">
        <v>2</v>
      </c>
      <c r="H353" s="37">
        <f t="shared" si="275"/>
        <v>4.166666666666667</v>
      </c>
      <c r="I353" s="36">
        <v>12</v>
      </c>
      <c r="J353" s="38">
        <f t="shared" si="276"/>
        <v>25</v>
      </c>
      <c r="K353" s="36">
        <v>30</v>
      </c>
      <c r="L353" s="38">
        <f t="shared" si="277"/>
        <v>62.5</v>
      </c>
      <c r="M353" s="36">
        <v>3</v>
      </c>
      <c r="N353" s="38">
        <f t="shared" si="278"/>
        <v>6.25</v>
      </c>
      <c r="O353" s="53"/>
    </row>
    <row r="354" spans="1:15" s="16" customFormat="1" ht="15" customHeight="1">
      <c r="A354" s="49">
        <v>7</v>
      </c>
      <c r="B354" s="255" t="s">
        <v>375</v>
      </c>
      <c r="C354" s="51">
        <f t="shared" si="273"/>
        <v>40</v>
      </c>
      <c r="D354" s="131">
        <v>1</v>
      </c>
      <c r="E354" s="36">
        <v>1</v>
      </c>
      <c r="F354" s="37">
        <f t="shared" si="274"/>
        <v>2.5</v>
      </c>
      <c r="G354" s="36">
        <v>7</v>
      </c>
      <c r="H354" s="37">
        <f t="shared" si="275"/>
        <v>17.5</v>
      </c>
      <c r="I354" s="36">
        <v>14</v>
      </c>
      <c r="J354" s="38">
        <f t="shared" si="276"/>
        <v>35</v>
      </c>
      <c r="K354" s="36">
        <v>12</v>
      </c>
      <c r="L354" s="38">
        <f t="shared" si="277"/>
        <v>30</v>
      </c>
      <c r="M354" s="36">
        <v>6</v>
      </c>
      <c r="N354" s="38">
        <f t="shared" si="278"/>
        <v>15</v>
      </c>
      <c r="O354" s="53"/>
    </row>
    <row r="355" spans="1:15" s="16" customFormat="1" ht="15" customHeight="1">
      <c r="A355" s="49">
        <v>8</v>
      </c>
      <c r="B355" s="255" t="s">
        <v>376</v>
      </c>
      <c r="C355" s="51">
        <f t="shared" si="273"/>
        <v>40</v>
      </c>
      <c r="D355" s="131"/>
      <c r="E355" s="36">
        <v>1</v>
      </c>
      <c r="F355" s="37">
        <f t="shared" si="274"/>
        <v>2.5</v>
      </c>
      <c r="G355" s="36">
        <v>4</v>
      </c>
      <c r="H355" s="37">
        <f t="shared" si="275"/>
        <v>10</v>
      </c>
      <c r="I355" s="36">
        <v>12</v>
      </c>
      <c r="J355" s="38">
        <f t="shared" si="276"/>
        <v>30</v>
      </c>
      <c r="K355" s="36">
        <v>22</v>
      </c>
      <c r="L355" s="38">
        <f t="shared" si="277"/>
        <v>55</v>
      </c>
      <c r="M355" s="36">
        <v>1</v>
      </c>
      <c r="N355" s="38">
        <f t="shared" si="278"/>
        <v>2.5</v>
      </c>
      <c r="O355" s="53"/>
    </row>
    <row r="356" spans="1:15" s="16" customFormat="1" ht="15" customHeight="1">
      <c r="A356" s="49">
        <v>9</v>
      </c>
      <c r="B356" s="255" t="s">
        <v>377</v>
      </c>
      <c r="C356" s="51">
        <f t="shared" si="273"/>
        <v>36</v>
      </c>
      <c r="D356" s="135"/>
      <c r="E356" s="36">
        <v>1</v>
      </c>
      <c r="F356" s="37">
        <f t="shared" si="274"/>
        <v>2.7777777777777777</v>
      </c>
      <c r="G356" s="36">
        <v>7</v>
      </c>
      <c r="H356" s="37">
        <f t="shared" si="275"/>
        <v>19.444444444444443</v>
      </c>
      <c r="I356" s="36">
        <v>12</v>
      </c>
      <c r="J356" s="38">
        <f t="shared" si="276"/>
        <v>33.333333333333336</v>
      </c>
      <c r="K356" s="36">
        <v>10</v>
      </c>
      <c r="L356" s="38">
        <f t="shared" si="277"/>
        <v>27.777777777777779</v>
      </c>
      <c r="M356" s="36">
        <v>6</v>
      </c>
      <c r="N356" s="38">
        <f t="shared" si="278"/>
        <v>16.666666666666668</v>
      </c>
      <c r="O356" s="53"/>
    </row>
    <row r="357" spans="1:15" s="16" customFormat="1" ht="15" customHeight="1">
      <c r="A357" s="49">
        <v>10</v>
      </c>
      <c r="B357" s="255" t="s">
        <v>378</v>
      </c>
      <c r="C357" s="51">
        <f t="shared" si="273"/>
        <v>38</v>
      </c>
      <c r="D357" s="135"/>
      <c r="E357" s="36">
        <v>0</v>
      </c>
      <c r="F357" s="37">
        <f t="shared" si="274"/>
        <v>0</v>
      </c>
      <c r="G357" s="36">
        <v>4</v>
      </c>
      <c r="H357" s="37">
        <f t="shared" si="275"/>
        <v>10.526315789473685</v>
      </c>
      <c r="I357" s="36">
        <v>14</v>
      </c>
      <c r="J357" s="38">
        <f t="shared" si="276"/>
        <v>36.842105263157897</v>
      </c>
      <c r="K357" s="36">
        <v>19</v>
      </c>
      <c r="L357" s="38">
        <f t="shared" si="277"/>
        <v>50</v>
      </c>
      <c r="M357" s="36">
        <v>1</v>
      </c>
      <c r="N357" s="38">
        <f t="shared" si="278"/>
        <v>2.6315789473684212</v>
      </c>
      <c r="O357" s="53"/>
    </row>
    <row r="358" spans="1:15" s="16" customFormat="1" ht="15" customHeight="1">
      <c r="A358" s="49">
        <v>11</v>
      </c>
      <c r="B358" s="255" t="s">
        <v>560</v>
      </c>
      <c r="C358" s="51">
        <f t="shared" si="273"/>
        <v>56</v>
      </c>
      <c r="D358" s="254"/>
      <c r="E358" s="36">
        <v>1</v>
      </c>
      <c r="F358" s="37">
        <f t="shared" si="274"/>
        <v>1.7857142857142858</v>
      </c>
      <c r="G358" s="36">
        <v>0</v>
      </c>
      <c r="H358" s="37">
        <f t="shared" si="275"/>
        <v>0</v>
      </c>
      <c r="I358" s="36">
        <v>9</v>
      </c>
      <c r="J358" s="38">
        <f t="shared" si="276"/>
        <v>16.071428571428573</v>
      </c>
      <c r="K358" s="36">
        <v>40</v>
      </c>
      <c r="L358" s="38">
        <f t="shared" si="277"/>
        <v>71.428571428571431</v>
      </c>
      <c r="M358" s="36">
        <v>6</v>
      </c>
      <c r="N358" s="38">
        <f t="shared" si="278"/>
        <v>10.714285714285714</v>
      </c>
      <c r="O358" s="76"/>
    </row>
    <row r="359" spans="1:15" s="16" customFormat="1" ht="15" customHeight="1">
      <c r="A359" s="49">
        <v>12</v>
      </c>
      <c r="B359" s="255" t="s">
        <v>561</v>
      </c>
      <c r="C359" s="51">
        <f t="shared" si="273"/>
        <v>54</v>
      </c>
      <c r="D359" s="254"/>
      <c r="E359" s="36">
        <v>1</v>
      </c>
      <c r="F359" s="37">
        <f t="shared" si="274"/>
        <v>1.8518518518518519</v>
      </c>
      <c r="G359" s="36">
        <v>0</v>
      </c>
      <c r="H359" s="37">
        <f t="shared" si="275"/>
        <v>0</v>
      </c>
      <c r="I359" s="36">
        <v>6</v>
      </c>
      <c r="J359" s="38">
        <f t="shared" si="276"/>
        <v>11.111111111111111</v>
      </c>
      <c r="K359" s="36">
        <v>39</v>
      </c>
      <c r="L359" s="38">
        <f t="shared" si="277"/>
        <v>72.222222222222229</v>
      </c>
      <c r="M359" s="36">
        <v>8</v>
      </c>
      <c r="N359" s="38">
        <f t="shared" si="278"/>
        <v>14.814814814814815</v>
      </c>
      <c r="O359" s="76"/>
    </row>
    <row r="360" spans="1:15" s="16" customFormat="1" ht="15" customHeight="1">
      <c r="A360" s="49">
        <v>13</v>
      </c>
      <c r="B360" s="255" t="s">
        <v>562</v>
      </c>
      <c r="C360" s="51">
        <f t="shared" si="273"/>
        <v>49</v>
      </c>
      <c r="D360" s="254"/>
      <c r="E360" s="36">
        <v>0</v>
      </c>
      <c r="F360" s="37">
        <f t="shared" si="274"/>
        <v>0</v>
      </c>
      <c r="G360" s="36">
        <v>1</v>
      </c>
      <c r="H360" s="37">
        <f t="shared" si="275"/>
        <v>2.0408163265306123</v>
      </c>
      <c r="I360" s="36">
        <v>10</v>
      </c>
      <c r="J360" s="38">
        <f t="shared" si="276"/>
        <v>20.408163265306122</v>
      </c>
      <c r="K360" s="36">
        <v>34</v>
      </c>
      <c r="L360" s="38">
        <f t="shared" si="277"/>
        <v>69.387755102040813</v>
      </c>
      <c r="M360" s="36">
        <v>4</v>
      </c>
      <c r="N360" s="38">
        <f t="shared" si="278"/>
        <v>8.1632653061224492</v>
      </c>
      <c r="O360" s="76"/>
    </row>
    <row r="361" spans="1:15" s="16" customFormat="1" ht="15" customHeight="1">
      <c r="A361" s="49">
        <v>14</v>
      </c>
      <c r="B361" s="255" t="s">
        <v>563</v>
      </c>
      <c r="C361" s="51">
        <f t="shared" si="273"/>
        <v>41</v>
      </c>
      <c r="D361" s="283">
        <v>1</v>
      </c>
      <c r="E361" s="36">
        <v>0</v>
      </c>
      <c r="F361" s="37">
        <f t="shared" si="274"/>
        <v>0</v>
      </c>
      <c r="G361" s="36">
        <v>0</v>
      </c>
      <c r="H361" s="37">
        <f t="shared" si="275"/>
        <v>0</v>
      </c>
      <c r="I361" s="36">
        <v>7</v>
      </c>
      <c r="J361" s="38">
        <f t="shared" si="276"/>
        <v>17.073170731707318</v>
      </c>
      <c r="K361" s="36">
        <v>26</v>
      </c>
      <c r="L361" s="38">
        <f t="shared" si="277"/>
        <v>63.414634146341463</v>
      </c>
      <c r="M361" s="36">
        <v>8</v>
      </c>
      <c r="N361" s="38">
        <f t="shared" si="278"/>
        <v>19.512195121951219</v>
      </c>
      <c r="O361" s="76"/>
    </row>
    <row r="362" spans="1:15" s="67" customFormat="1" ht="17.100000000000001" customHeight="1">
      <c r="A362" s="339" t="s">
        <v>700</v>
      </c>
      <c r="B362" s="339"/>
      <c r="C362" s="28">
        <f>SUM(C348:C361)</f>
        <v>606</v>
      </c>
      <c r="D362" s="28">
        <f>SUM(D348:D361)</f>
        <v>2</v>
      </c>
      <c r="E362" s="28">
        <f>SUM(E348:E361)</f>
        <v>18</v>
      </c>
      <c r="F362" s="42">
        <f t="shared" ref="F362:F363" si="279">E362*100/C362</f>
        <v>2.9702970297029703</v>
      </c>
      <c r="G362" s="28">
        <f>SUM(G348:G361)</f>
        <v>45</v>
      </c>
      <c r="H362" s="42">
        <f t="shared" ref="H362:H363" si="280">G362*100/C362</f>
        <v>7.4257425742574261</v>
      </c>
      <c r="I362" s="28">
        <f>SUM(I348:I361)</f>
        <v>153</v>
      </c>
      <c r="J362" s="42">
        <f t="shared" ref="J362:J363" si="281">I362*100/C362</f>
        <v>25.247524752475247</v>
      </c>
      <c r="K362" s="28">
        <f>SUM(K348:K361)</f>
        <v>345</v>
      </c>
      <c r="L362" s="42">
        <f t="shared" ref="L362:L363" si="282">K362*100/C362</f>
        <v>56.930693069306933</v>
      </c>
      <c r="M362" s="28">
        <f>SUM(M348:M361)</f>
        <v>45</v>
      </c>
      <c r="N362" s="28">
        <f>SUM(N348:N361)</f>
        <v>100.86574400493146</v>
      </c>
      <c r="O362" s="28">
        <f>SUM(O348:O361)</f>
        <v>0</v>
      </c>
    </row>
    <row r="363" spans="1:15" s="67" customFormat="1" ht="24.95" customHeight="1">
      <c r="A363" s="165">
        <f>SUM(A341,A361)</f>
        <v>68</v>
      </c>
      <c r="B363" s="212" t="s">
        <v>702</v>
      </c>
      <c r="C363" s="30">
        <f>SUM(C342,C362)</f>
        <v>2705</v>
      </c>
      <c r="D363" s="30">
        <f>SUM(D342,D362)</f>
        <v>7</v>
      </c>
      <c r="E363" s="30">
        <f>SUM(E342,E362)</f>
        <v>250</v>
      </c>
      <c r="F363" s="68">
        <f t="shared" si="279"/>
        <v>9.2421441774491679</v>
      </c>
      <c r="G363" s="30">
        <f>SUM(G342,G362)</f>
        <v>508</v>
      </c>
      <c r="H363" s="40">
        <f t="shared" si="280"/>
        <v>18.780036968576709</v>
      </c>
      <c r="I363" s="30">
        <f>SUM(I342,I362)</f>
        <v>610</v>
      </c>
      <c r="J363" s="40">
        <f t="shared" si="281"/>
        <v>22.55083179297597</v>
      </c>
      <c r="K363" s="30">
        <f>SUM(K342,K362)</f>
        <v>1187</v>
      </c>
      <c r="L363" s="40">
        <f t="shared" si="282"/>
        <v>43.881700554528649</v>
      </c>
      <c r="M363" s="30">
        <f>SUM(M342,M362)</f>
        <v>150</v>
      </c>
      <c r="N363" s="40">
        <f>M363*100/C363</f>
        <v>5.5452865064695009</v>
      </c>
      <c r="O363" s="30">
        <f>SUM(O342,O362)</f>
        <v>0</v>
      </c>
    </row>
    <row r="364" spans="1:15" ht="15" customHeight="1">
      <c r="B364" s="85"/>
      <c r="O364" s="84"/>
    </row>
    <row r="365" spans="1:15" s="12" customFormat="1" ht="17.100000000000001" customHeight="1">
      <c r="A365" s="2"/>
      <c r="B365" s="32"/>
      <c r="C365" s="2"/>
      <c r="D365" s="2"/>
      <c r="E365" s="2"/>
      <c r="F365" s="2"/>
      <c r="G365" s="2"/>
      <c r="H365" s="2"/>
      <c r="I365" s="2"/>
      <c r="J365" s="321" t="s">
        <v>692</v>
      </c>
      <c r="K365" s="321"/>
      <c r="L365" s="321"/>
      <c r="M365" s="321"/>
      <c r="N365" s="321"/>
      <c r="O365" s="321"/>
    </row>
    <row r="366" spans="1:15" s="12" customFormat="1" ht="17.100000000000001" customHeight="1">
      <c r="A366" s="2"/>
      <c r="B366" s="32"/>
      <c r="C366" s="9"/>
      <c r="D366" s="9"/>
      <c r="E366" s="9"/>
      <c r="F366" s="9"/>
      <c r="G366" s="9"/>
      <c r="H366" s="2"/>
      <c r="I366" s="2"/>
      <c r="J366" s="314" t="s">
        <v>17</v>
      </c>
      <c r="K366" s="314"/>
      <c r="L366" s="314"/>
      <c r="M366" s="314"/>
      <c r="N366" s="314"/>
      <c r="O366" s="314"/>
    </row>
    <row r="367" spans="1:15" s="12" customFormat="1" ht="17.100000000000001" customHeight="1">
      <c r="A367" s="314" t="s">
        <v>340</v>
      </c>
      <c r="B367" s="314"/>
      <c r="C367" s="314"/>
      <c r="D367" s="314"/>
      <c r="E367" s="314"/>
      <c r="F367" s="314"/>
      <c r="G367" s="314"/>
      <c r="H367" s="2"/>
      <c r="I367" s="2"/>
      <c r="J367" s="314" t="s">
        <v>15</v>
      </c>
      <c r="K367" s="314"/>
      <c r="L367" s="314"/>
      <c r="M367" s="314"/>
      <c r="N367" s="314"/>
      <c r="O367" s="314"/>
    </row>
    <row r="368" spans="1:15" s="12" customFormat="1" ht="17.100000000000001" customHeight="1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</row>
    <row r="369" spans="1:15" s="12" customFormat="1" ht="17.100000000000001" customHeight="1">
      <c r="A369" s="316" t="s">
        <v>242</v>
      </c>
      <c r="B369" s="316"/>
      <c r="C369" s="316"/>
      <c r="D369" s="316"/>
      <c r="E369" s="316"/>
      <c r="F369" s="316"/>
      <c r="G369" s="316"/>
      <c r="H369" s="2"/>
      <c r="I369" s="2"/>
      <c r="J369" s="316" t="s">
        <v>242</v>
      </c>
      <c r="K369" s="316"/>
      <c r="L369" s="316"/>
      <c r="M369" s="316"/>
      <c r="N369" s="316"/>
      <c r="O369" s="316"/>
    </row>
    <row r="370" spans="1:15" s="12" customFormat="1" ht="17.100000000000001" customHeight="1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26"/>
    </row>
    <row r="371" spans="1:15" s="12" customFormat="1" ht="17.100000000000001" customHeight="1">
      <c r="A371" s="2"/>
      <c r="B371" s="3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</row>
    <row r="372" spans="1:15" s="12" customFormat="1" ht="17.100000000000001" customHeight="1">
      <c r="A372" s="317" t="s">
        <v>232</v>
      </c>
      <c r="B372" s="317"/>
      <c r="C372" s="317"/>
      <c r="D372" s="317"/>
      <c r="E372" s="317"/>
      <c r="F372" s="317"/>
      <c r="G372" s="317"/>
      <c r="H372" s="2"/>
      <c r="I372" s="2"/>
      <c r="J372" s="317" t="s">
        <v>41</v>
      </c>
      <c r="K372" s="317"/>
      <c r="L372" s="317"/>
      <c r="M372" s="317"/>
      <c r="N372" s="317"/>
      <c r="O372" s="317"/>
    </row>
    <row r="373" spans="1:15" s="12" customFormat="1" ht="15" customHeight="1">
      <c r="A373" s="230" t="s">
        <v>240</v>
      </c>
      <c r="B373" s="230"/>
      <c r="C373" s="231">
        <f>SUM(E363,G363,I363)</f>
        <v>1368</v>
      </c>
      <c r="D373" s="232">
        <f>C373*100/C363</f>
        <v>50.573012939001849</v>
      </c>
      <c r="E373" s="230"/>
      <c r="F373" s="230" t="s">
        <v>238</v>
      </c>
      <c r="G373" s="230"/>
      <c r="H373" s="231">
        <f>SUM(E363,G363,I363,K363)</f>
        <v>2555</v>
      </c>
      <c r="I373" s="232">
        <f>H373*100/C363</f>
        <v>94.454713493530505</v>
      </c>
      <c r="J373" s="149"/>
      <c r="K373" s="149"/>
      <c r="L373" s="149"/>
      <c r="M373" s="149"/>
      <c r="N373" s="149"/>
      <c r="O373" s="149"/>
    </row>
    <row r="374" spans="1:15" s="12" customFormat="1" ht="15" customHeight="1">
      <c r="A374" s="230" t="s">
        <v>241</v>
      </c>
      <c r="B374" s="230"/>
      <c r="C374" s="231">
        <f>K363</f>
        <v>1187</v>
      </c>
      <c r="D374" s="232">
        <f>C374*100/C363</f>
        <v>43.881700554528649</v>
      </c>
      <c r="E374" s="230"/>
      <c r="F374" s="230" t="s">
        <v>239</v>
      </c>
      <c r="G374" s="230"/>
      <c r="H374" s="231">
        <f>M363</f>
        <v>150</v>
      </c>
      <c r="I374" s="232">
        <f>H374*100/C363</f>
        <v>5.5452865064695009</v>
      </c>
      <c r="J374" s="149"/>
      <c r="K374" s="149"/>
      <c r="L374" s="149"/>
      <c r="M374" s="149"/>
      <c r="N374" s="149"/>
      <c r="O374" s="149"/>
    </row>
    <row r="375" spans="1:15" s="12" customFormat="1" ht="15" customHeight="1">
      <c r="A375" s="230" t="s">
        <v>239</v>
      </c>
      <c r="B375" s="230"/>
      <c r="C375" s="231">
        <f>M363</f>
        <v>150</v>
      </c>
      <c r="D375" s="232">
        <f>C375*100/C363</f>
        <v>5.5452865064695009</v>
      </c>
      <c r="E375" s="230"/>
      <c r="F375" s="234" t="s">
        <v>341</v>
      </c>
      <c r="G375" s="234"/>
      <c r="H375" s="235">
        <f>O363</f>
        <v>0</v>
      </c>
      <c r="I375" s="236">
        <f>H375*100/C363</f>
        <v>0</v>
      </c>
      <c r="J375" s="86"/>
      <c r="K375" s="86"/>
      <c r="L375" s="86"/>
      <c r="M375" s="86"/>
      <c r="N375" s="86"/>
      <c r="O375" s="86"/>
    </row>
    <row r="376" spans="1:15" s="12" customFormat="1" ht="15" customHeight="1">
      <c r="A376" s="234" t="s">
        <v>341</v>
      </c>
      <c r="B376" s="234"/>
      <c r="C376" s="235">
        <f>O363</f>
        <v>0</v>
      </c>
      <c r="D376" s="236">
        <f>C376*100/C363</f>
        <v>0</v>
      </c>
      <c r="E376" s="230"/>
      <c r="F376" s="230"/>
      <c r="G376" s="230"/>
      <c r="H376" s="230"/>
      <c r="I376" s="230"/>
      <c r="J376" s="210"/>
      <c r="K376" s="210"/>
      <c r="L376" s="210"/>
      <c r="M376" s="210"/>
      <c r="N376" s="210"/>
      <c r="O376" s="210"/>
    </row>
    <row r="377" spans="1:15" ht="15.95" customHeight="1">
      <c r="A377" s="323" t="s">
        <v>22</v>
      </c>
      <c r="B377" s="323"/>
      <c r="C377" s="323"/>
      <c r="D377" s="323"/>
      <c r="E377" s="55"/>
      <c r="I377" s="340" t="s">
        <v>4</v>
      </c>
      <c r="J377" s="340"/>
      <c r="K377" s="340"/>
      <c r="L377" s="340"/>
      <c r="M377" s="340"/>
      <c r="N377" s="340"/>
      <c r="O377" s="340"/>
    </row>
    <row r="378" spans="1:15" ht="15.95" customHeight="1">
      <c r="A378" s="314" t="s">
        <v>48</v>
      </c>
      <c r="B378" s="314"/>
      <c r="C378" s="314"/>
      <c r="D378" s="314"/>
      <c r="E378" s="55"/>
      <c r="I378" s="350" t="s">
        <v>5</v>
      </c>
      <c r="J378" s="350"/>
      <c r="K378" s="350"/>
      <c r="L378" s="350"/>
      <c r="M378" s="350"/>
      <c r="N378" s="350"/>
      <c r="O378" s="350"/>
    </row>
    <row r="379" spans="1:15" ht="15.95" customHeight="1">
      <c r="A379" s="314" t="s">
        <v>49</v>
      </c>
      <c r="B379" s="314"/>
      <c r="C379" s="314"/>
      <c r="D379" s="314"/>
      <c r="E379" s="56"/>
      <c r="I379" s="349"/>
      <c r="J379" s="349"/>
      <c r="K379" s="349"/>
      <c r="L379" s="349"/>
      <c r="M379" s="349"/>
      <c r="N379" s="349"/>
      <c r="O379" s="349"/>
    </row>
    <row r="380" spans="1:15" s="59" customFormat="1" ht="9.9499999999999993" customHeight="1">
      <c r="A380" s="322"/>
      <c r="B380" s="322"/>
      <c r="C380" s="322"/>
      <c r="D380" s="322"/>
      <c r="E380" s="58"/>
      <c r="F380" s="57"/>
      <c r="G380" s="57"/>
      <c r="H380" s="57"/>
    </row>
    <row r="381" spans="1:15" s="61" customFormat="1" ht="21.95" customHeight="1">
      <c r="A381" s="358" t="s">
        <v>689</v>
      </c>
      <c r="B381" s="358"/>
      <c r="C381" s="358"/>
      <c r="D381" s="358"/>
      <c r="E381" s="358"/>
      <c r="F381" s="358"/>
      <c r="G381" s="358"/>
      <c r="H381" s="358"/>
      <c r="I381" s="358"/>
      <c r="J381" s="358"/>
      <c r="K381" s="358"/>
      <c r="L381" s="358"/>
      <c r="M381" s="358"/>
      <c r="N381" s="358"/>
      <c r="O381" s="358"/>
    </row>
    <row r="382" spans="1:15" s="66" customFormat="1" ht="20.100000000000001" customHeight="1">
      <c r="A382" s="363" t="s">
        <v>237</v>
      </c>
      <c r="B382" s="363"/>
      <c r="C382" s="363"/>
      <c r="D382" s="363"/>
      <c r="E382" s="363"/>
      <c r="F382" s="363"/>
      <c r="G382" s="363"/>
      <c r="H382" s="363"/>
      <c r="I382" s="363"/>
      <c r="J382" s="363"/>
      <c r="K382" s="363"/>
      <c r="L382" s="363"/>
      <c r="M382" s="363"/>
      <c r="N382" s="363"/>
      <c r="O382" s="363"/>
    </row>
    <row r="383" spans="1:15" s="66" customFormat="1" ht="9.9499999999999993" customHeight="1">
      <c r="A383" s="78"/>
      <c r="B383" s="78"/>
      <c r="C383" s="78"/>
      <c r="D383" s="78"/>
      <c r="E383" s="78"/>
      <c r="F383" s="78"/>
      <c r="G383" s="78"/>
      <c r="H383" s="78"/>
      <c r="I383" s="78"/>
      <c r="J383" s="78"/>
      <c r="K383" s="78"/>
      <c r="L383" s="78"/>
      <c r="M383" s="78"/>
      <c r="N383" s="78"/>
      <c r="O383" s="78"/>
    </row>
    <row r="384" spans="1:15" s="63" customFormat="1" ht="15.95" customHeight="1">
      <c r="A384" s="338" t="s">
        <v>0</v>
      </c>
      <c r="B384" s="338" t="s">
        <v>24</v>
      </c>
      <c r="C384" s="337" t="s">
        <v>6</v>
      </c>
      <c r="D384" s="337"/>
      <c r="E384" s="334" t="s">
        <v>14</v>
      </c>
      <c r="F384" s="335"/>
      <c r="G384" s="335"/>
      <c r="H384" s="335"/>
      <c r="I384" s="335"/>
      <c r="J384" s="335"/>
      <c r="K384" s="335"/>
      <c r="L384" s="335"/>
      <c r="M384" s="335"/>
      <c r="N384" s="335"/>
      <c r="O384" s="309" t="s">
        <v>342</v>
      </c>
    </row>
    <row r="385" spans="1:15" s="63" customFormat="1" ht="15.95" customHeight="1">
      <c r="A385" s="338"/>
      <c r="B385" s="337"/>
      <c r="C385" s="336" t="s">
        <v>7</v>
      </c>
      <c r="D385" s="337" t="s">
        <v>8</v>
      </c>
      <c r="E385" s="337" t="s">
        <v>9</v>
      </c>
      <c r="F385" s="337"/>
      <c r="G385" s="337" t="s">
        <v>10</v>
      </c>
      <c r="H385" s="337"/>
      <c r="I385" s="337" t="s">
        <v>11</v>
      </c>
      <c r="J385" s="337"/>
      <c r="K385" s="337" t="s">
        <v>3</v>
      </c>
      <c r="L385" s="337"/>
      <c r="M385" s="337" t="s">
        <v>12</v>
      </c>
      <c r="N385" s="337"/>
      <c r="O385" s="310"/>
    </row>
    <row r="386" spans="1:15" ht="15.95" customHeight="1">
      <c r="A386" s="338"/>
      <c r="B386" s="337"/>
      <c r="C386" s="336"/>
      <c r="D386" s="337"/>
      <c r="E386" s="64" t="s">
        <v>1</v>
      </c>
      <c r="F386" s="64" t="s">
        <v>2</v>
      </c>
      <c r="G386" s="64" t="s">
        <v>1</v>
      </c>
      <c r="H386" s="64" t="s">
        <v>2</v>
      </c>
      <c r="I386" s="64" t="s">
        <v>1</v>
      </c>
      <c r="J386" s="64" t="s">
        <v>2</v>
      </c>
      <c r="K386" s="64" t="s">
        <v>1</v>
      </c>
      <c r="L386" s="64" t="s">
        <v>2</v>
      </c>
      <c r="M386" s="64" t="s">
        <v>1</v>
      </c>
      <c r="N386" s="64" t="s">
        <v>2</v>
      </c>
      <c r="O386" s="311"/>
    </row>
    <row r="387" spans="1:15" ht="15" customHeight="1">
      <c r="A387" s="100"/>
      <c r="B387" s="99" t="s">
        <v>180</v>
      </c>
      <c r="C387" s="98"/>
      <c r="D387" s="101"/>
      <c r="E387" s="103"/>
      <c r="F387" s="104"/>
      <c r="G387" s="104"/>
      <c r="H387" s="104"/>
      <c r="I387" s="104"/>
      <c r="J387" s="104"/>
      <c r="K387" s="104"/>
      <c r="L387" s="104"/>
      <c r="M387" s="104"/>
      <c r="N387" s="104"/>
      <c r="O387" s="102"/>
    </row>
    <row r="388" spans="1:15" s="61" customFormat="1" ht="15" customHeight="1">
      <c r="A388" s="341" t="s">
        <v>31</v>
      </c>
      <c r="B388" s="342"/>
      <c r="C388" s="342"/>
      <c r="D388" s="364"/>
      <c r="E388" s="365"/>
      <c r="F388" s="366"/>
      <c r="G388" s="366"/>
      <c r="H388" s="366"/>
      <c r="I388" s="366"/>
      <c r="J388" s="366"/>
      <c r="K388" s="366"/>
      <c r="L388" s="366"/>
      <c r="M388" s="366"/>
      <c r="N388" s="366"/>
      <c r="O388" s="70"/>
    </row>
    <row r="389" spans="1:15" s="16" customFormat="1" ht="15" customHeight="1">
      <c r="A389" s="49">
        <v>1</v>
      </c>
      <c r="B389" s="52" t="s">
        <v>310</v>
      </c>
      <c r="C389" s="50">
        <f t="shared" ref="C389:C392" si="283">SUM(E389,G389,I389,K389,M389,O389)</f>
        <v>31</v>
      </c>
      <c r="D389" s="131">
        <v>30</v>
      </c>
      <c r="E389" s="36">
        <v>28</v>
      </c>
      <c r="F389" s="38">
        <f t="shared" ref="F389:F392" si="284">E389*100/C389</f>
        <v>90.322580645161295</v>
      </c>
      <c r="G389" s="36">
        <v>2</v>
      </c>
      <c r="H389" s="38">
        <f t="shared" ref="H389:H392" si="285">G389*100/C389</f>
        <v>6.4516129032258061</v>
      </c>
      <c r="I389" s="36">
        <v>1</v>
      </c>
      <c r="J389" s="38">
        <f t="shared" ref="J389:J392" si="286">I389*100/C389</f>
        <v>3.225806451612903</v>
      </c>
      <c r="K389" s="36">
        <v>0</v>
      </c>
      <c r="L389" s="38">
        <f t="shared" ref="L389:L392" si="287">K389*100/C389</f>
        <v>0</v>
      </c>
      <c r="M389" s="36">
        <v>0</v>
      </c>
      <c r="N389" s="38">
        <f t="shared" ref="N389:N392" si="288">M389*100/C389</f>
        <v>0</v>
      </c>
      <c r="O389" s="53"/>
    </row>
    <row r="390" spans="1:15" s="16" customFormat="1" ht="15" customHeight="1">
      <c r="A390" s="49">
        <v>2</v>
      </c>
      <c r="B390" s="255" t="s">
        <v>455</v>
      </c>
      <c r="C390" s="50">
        <f t="shared" si="283"/>
        <v>30</v>
      </c>
      <c r="D390" s="131">
        <v>25</v>
      </c>
      <c r="E390" s="36">
        <v>0</v>
      </c>
      <c r="F390" s="38">
        <f t="shared" si="284"/>
        <v>0</v>
      </c>
      <c r="G390" s="36">
        <v>8</v>
      </c>
      <c r="H390" s="38">
        <f t="shared" si="285"/>
        <v>26.666666666666668</v>
      </c>
      <c r="I390" s="36">
        <v>18</v>
      </c>
      <c r="J390" s="38">
        <f t="shared" si="286"/>
        <v>60</v>
      </c>
      <c r="K390" s="36">
        <v>4</v>
      </c>
      <c r="L390" s="38">
        <f t="shared" si="287"/>
        <v>13.333333333333334</v>
      </c>
      <c r="M390" s="36">
        <v>0</v>
      </c>
      <c r="N390" s="38">
        <f t="shared" si="288"/>
        <v>0</v>
      </c>
      <c r="O390" s="53"/>
    </row>
    <row r="391" spans="1:15" s="16" customFormat="1" ht="15" customHeight="1">
      <c r="A391" s="49">
        <v>3</v>
      </c>
      <c r="B391" s="255" t="s">
        <v>624</v>
      </c>
      <c r="C391" s="50">
        <f t="shared" si="283"/>
        <v>14</v>
      </c>
      <c r="D391" s="131">
        <v>14</v>
      </c>
      <c r="E391" s="36">
        <v>8</v>
      </c>
      <c r="F391" s="38">
        <f t="shared" si="284"/>
        <v>57.142857142857146</v>
      </c>
      <c r="G391" s="36">
        <v>5</v>
      </c>
      <c r="H391" s="38">
        <f t="shared" si="285"/>
        <v>35.714285714285715</v>
      </c>
      <c r="I391" s="36">
        <v>1</v>
      </c>
      <c r="J391" s="38">
        <f t="shared" si="286"/>
        <v>7.1428571428571432</v>
      </c>
      <c r="K391" s="36">
        <v>0</v>
      </c>
      <c r="L391" s="38">
        <f t="shared" si="287"/>
        <v>0</v>
      </c>
      <c r="M391" s="36">
        <v>0</v>
      </c>
      <c r="N391" s="38">
        <f t="shared" si="288"/>
        <v>0</v>
      </c>
      <c r="O391" s="53"/>
    </row>
    <row r="392" spans="1:15" s="16" customFormat="1" ht="15" customHeight="1">
      <c r="A392" s="49">
        <v>4</v>
      </c>
      <c r="B392" s="196" t="s">
        <v>502</v>
      </c>
      <c r="C392" s="50">
        <f t="shared" si="283"/>
        <v>11</v>
      </c>
      <c r="D392" s="131">
        <v>10</v>
      </c>
      <c r="E392" s="36">
        <v>0</v>
      </c>
      <c r="F392" s="38">
        <f t="shared" si="284"/>
        <v>0</v>
      </c>
      <c r="G392" s="36">
        <v>1</v>
      </c>
      <c r="H392" s="38">
        <f t="shared" si="285"/>
        <v>9.0909090909090917</v>
      </c>
      <c r="I392" s="36">
        <v>5</v>
      </c>
      <c r="J392" s="38">
        <f t="shared" si="286"/>
        <v>45.454545454545453</v>
      </c>
      <c r="K392" s="36">
        <v>2</v>
      </c>
      <c r="L392" s="38">
        <f t="shared" si="287"/>
        <v>18.181818181818183</v>
      </c>
      <c r="M392" s="36">
        <v>3</v>
      </c>
      <c r="N392" s="38">
        <f t="shared" si="288"/>
        <v>27.272727272727273</v>
      </c>
      <c r="O392" s="200"/>
    </row>
    <row r="393" spans="1:15" s="67" customFormat="1" ht="15" customHeight="1">
      <c r="A393" s="339" t="s">
        <v>703</v>
      </c>
      <c r="B393" s="339"/>
      <c r="C393" s="28">
        <f>SUM(C389:C392)</f>
        <v>86</v>
      </c>
      <c r="D393" s="28">
        <f>SUM(D389:D392)</f>
        <v>79</v>
      </c>
      <c r="E393" s="28">
        <f>SUM(E389:E392)</f>
        <v>36</v>
      </c>
      <c r="F393" s="42">
        <f t="shared" ref="F393" si="289">E393*100/C393</f>
        <v>41.860465116279073</v>
      </c>
      <c r="G393" s="28">
        <f>SUM(G389:G392)</f>
        <v>16</v>
      </c>
      <c r="H393" s="42">
        <f t="shared" ref="H393" si="290">G393*100/C393</f>
        <v>18.604651162790699</v>
      </c>
      <c r="I393" s="28">
        <f>SUM(I389:I392)</f>
        <v>25</v>
      </c>
      <c r="J393" s="42">
        <f t="shared" ref="J393" si="291">I393*100/C393</f>
        <v>29.069767441860463</v>
      </c>
      <c r="K393" s="28">
        <f>SUM(K389:K392)</f>
        <v>6</v>
      </c>
      <c r="L393" s="42">
        <f t="shared" ref="L393" si="292">K393*100/C393</f>
        <v>6.9767441860465116</v>
      </c>
      <c r="M393" s="28">
        <f>SUM(M389:M392)</f>
        <v>3</v>
      </c>
      <c r="N393" s="42">
        <f t="shared" ref="N393" si="293">M393*100/C393</f>
        <v>3.4883720930232558</v>
      </c>
      <c r="O393" s="28">
        <f>SUM(O389:O392)</f>
        <v>0</v>
      </c>
    </row>
    <row r="394" spans="1:15" ht="15" customHeight="1">
      <c r="A394" s="100"/>
      <c r="B394" s="99" t="s">
        <v>184</v>
      </c>
      <c r="C394" s="98"/>
      <c r="D394" s="101"/>
      <c r="E394" s="103"/>
      <c r="F394" s="104"/>
      <c r="G394" s="104"/>
      <c r="H394" s="104"/>
      <c r="I394" s="104"/>
      <c r="J394" s="104"/>
      <c r="K394" s="104"/>
      <c r="L394" s="104"/>
      <c r="M394" s="104"/>
      <c r="N394" s="104"/>
      <c r="O394" s="102"/>
    </row>
    <row r="395" spans="1:15" s="61" customFormat="1" ht="15" customHeight="1">
      <c r="A395" s="341" t="s">
        <v>32</v>
      </c>
      <c r="B395" s="342"/>
      <c r="C395" s="342"/>
      <c r="D395" s="342"/>
      <c r="E395" s="365"/>
      <c r="F395" s="366"/>
      <c r="G395" s="366"/>
      <c r="H395" s="366"/>
      <c r="I395" s="366"/>
      <c r="J395" s="366"/>
      <c r="K395" s="366"/>
      <c r="L395" s="366"/>
      <c r="M395" s="366"/>
      <c r="N395" s="366"/>
      <c r="O395" s="70"/>
    </row>
    <row r="396" spans="1:15" s="16" customFormat="1" ht="15" customHeight="1">
      <c r="A396" s="49">
        <v>1</v>
      </c>
      <c r="B396" s="77" t="s">
        <v>260</v>
      </c>
      <c r="C396" s="51">
        <f t="shared" ref="C396:C398" si="294">SUM(E396,G396,I396,K396,M396,O396)</f>
        <v>36</v>
      </c>
      <c r="D396" s="283">
        <v>35</v>
      </c>
      <c r="E396" s="36">
        <v>15</v>
      </c>
      <c r="F396" s="37">
        <f t="shared" ref="F396:F398" si="295">E396*100/C396</f>
        <v>41.666666666666664</v>
      </c>
      <c r="G396" s="36">
        <v>9</v>
      </c>
      <c r="H396" s="37">
        <f t="shared" ref="H396:H398" si="296">G396*100/C396</f>
        <v>25</v>
      </c>
      <c r="I396" s="36">
        <v>3</v>
      </c>
      <c r="J396" s="38">
        <f t="shared" ref="J396:J398" si="297">I396*100/C396</f>
        <v>8.3333333333333339</v>
      </c>
      <c r="K396" s="36">
        <v>6</v>
      </c>
      <c r="L396" s="38">
        <f t="shared" ref="L396:L398" si="298">K396*100/C396</f>
        <v>16.666666666666668</v>
      </c>
      <c r="M396" s="36">
        <v>3</v>
      </c>
      <c r="N396" s="38">
        <f t="shared" ref="N396:N398" si="299">M396*100/C396</f>
        <v>8.3333333333333339</v>
      </c>
      <c r="O396" s="53"/>
    </row>
    <row r="397" spans="1:15" s="16" customFormat="1" ht="15" customHeight="1">
      <c r="A397" s="49">
        <v>2</v>
      </c>
      <c r="B397" s="255" t="s">
        <v>379</v>
      </c>
      <c r="C397" s="51">
        <f t="shared" si="294"/>
        <v>43</v>
      </c>
      <c r="D397" s="283">
        <v>39</v>
      </c>
      <c r="E397" s="36">
        <v>1</v>
      </c>
      <c r="F397" s="37">
        <f t="shared" si="295"/>
        <v>2.3255813953488373</v>
      </c>
      <c r="G397" s="36">
        <v>4</v>
      </c>
      <c r="H397" s="37">
        <f t="shared" si="296"/>
        <v>9.3023255813953494</v>
      </c>
      <c r="I397" s="36">
        <v>12</v>
      </c>
      <c r="J397" s="38">
        <f t="shared" si="297"/>
        <v>27.906976744186046</v>
      </c>
      <c r="K397" s="36">
        <v>15</v>
      </c>
      <c r="L397" s="38">
        <f t="shared" si="298"/>
        <v>34.883720930232556</v>
      </c>
      <c r="M397" s="36">
        <v>11</v>
      </c>
      <c r="N397" s="38">
        <f t="shared" si="299"/>
        <v>25.581395348837209</v>
      </c>
      <c r="O397" s="53"/>
    </row>
    <row r="398" spans="1:15" s="16" customFormat="1" ht="15" customHeight="1">
      <c r="A398" s="49">
        <v>3</v>
      </c>
      <c r="B398" s="255" t="s">
        <v>564</v>
      </c>
      <c r="C398" s="51">
        <f t="shared" si="294"/>
        <v>32</v>
      </c>
      <c r="D398" s="283">
        <v>29</v>
      </c>
      <c r="E398" s="36">
        <v>4</v>
      </c>
      <c r="F398" s="37">
        <f t="shared" si="295"/>
        <v>12.5</v>
      </c>
      <c r="G398" s="36">
        <v>6</v>
      </c>
      <c r="H398" s="37">
        <f t="shared" si="296"/>
        <v>18.75</v>
      </c>
      <c r="I398" s="36">
        <v>7</v>
      </c>
      <c r="J398" s="38">
        <f t="shared" si="297"/>
        <v>21.875</v>
      </c>
      <c r="K398" s="36">
        <v>14</v>
      </c>
      <c r="L398" s="38">
        <f t="shared" si="298"/>
        <v>43.75</v>
      </c>
      <c r="M398" s="36">
        <v>1</v>
      </c>
      <c r="N398" s="38">
        <f t="shared" si="299"/>
        <v>3.125</v>
      </c>
      <c r="O398" s="76"/>
    </row>
    <row r="399" spans="1:15" s="67" customFormat="1" ht="15" customHeight="1">
      <c r="A399" s="339" t="s">
        <v>222</v>
      </c>
      <c r="B399" s="339"/>
      <c r="C399" s="28">
        <f>SUM(C396:C398)</f>
        <v>111</v>
      </c>
      <c r="D399" s="28">
        <f>SUM(D396:D398)</f>
        <v>103</v>
      </c>
      <c r="E399" s="28">
        <f>SUM(E396:E398)</f>
        <v>20</v>
      </c>
      <c r="F399" s="42">
        <f>E399*100/C399</f>
        <v>18.018018018018019</v>
      </c>
      <c r="G399" s="28">
        <f t="shared" ref="G399:O399" si="300">SUM(G396:G398)</f>
        <v>19</v>
      </c>
      <c r="H399" s="42">
        <f>G399*100/C399</f>
        <v>17.117117117117118</v>
      </c>
      <c r="I399" s="28">
        <f t="shared" si="300"/>
        <v>22</v>
      </c>
      <c r="J399" s="42">
        <f>I399*100/C399</f>
        <v>19.81981981981982</v>
      </c>
      <c r="K399" s="28">
        <f t="shared" si="300"/>
        <v>35</v>
      </c>
      <c r="L399" s="42">
        <f>K399*100/C399</f>
        <v>31.531531531531531</v>
      </c>
      <c r="M399" s="28">
        <f t="shared" si="300"/>
        <v>15</v>
      </c>
      <c r="N399" s="42">
        <f>M399*100/C399</f>
        <v>13.513513513513514</v>
      </c>
      <c r="O399" s="28">
        <f t="shared" si="300"/>
        <v>0</v>
      </c>
    </row>
    <row r="400" spans="1:15" s="71" customFormat="1" ht="30" customHeight="1">
      <c r="A400" s="165">
        <f>SUM(A392,A398)</f>
        <v>7</v>
      </c>
      <c r="B400" s="165" t="s">
        <v>704</v>
      </c>
      <c r="C400" s="30">
        <f>SUM(C393,C399)</f>
        <v>197</v>
      </c>
      <c r="D400" s="30">
        <f t="shared" ref="D400:O400" si="301">SUM(D393,D399)</f>
        <v>182</v>
      </c>
      <c r="E400" s="30">
        <f t="shared" si="301"/>
        <v>56</v>
      </c>
      <c r="F400" s="68">
        <f>E400*100/C400</f>
        <v>28.426395939086294</v>
      </c>
      <c r="G400" s="30">
        <f t="shared" si="301"/>
        <v>35</v>
      </c>
      <c r="H400" s="40">
        <f>G400*100/C400</f>
        <v>17.766497461928935</v>
      </c>
      <c r="I400" s="30">
        <f t="shared" si="301"/>
        <v>47</v>
      </c>
      <c r="J400" s="40">
        <f>I400*100/C400</f>
        <v>23.857868020304569</v>
      </c>
      <c r="K400" s="30">
        <f t="shared" si="301"/>
        <v>41</v>
      </c>
      <c r="L400" s="40">
        <f>K400*100/C400</f>
        <v>20.81218274111675</v>
      </c>
      <c r="M400" s="30">
        <f t="shared" si="301"/>
        <v>18</v>
      </c>
      <c r="N400" s="40">
        <f>M400*100/C400</f>
        <v>9.1370558375634516</v>
      </c>
      <c r="O400" s="30">
        <f t="shared" si="301"/>
        <v>0</v>
      </c>
    </row>
    <row r="401" spans="1:15" ht="17.100000000000001" customHeight="1">
      <c r="A401" s="230" t="s">
        <v>240</v>
      </c>
      <c r="B401" s="230"/>
      <c r="C401" s="231">
        <f>SUM(E400,G400,I400)</f>
        <v>138</v>
      </c>
      <c r="D401" s="232">
        <f>C401*100/C400</f>
        <v>70.050761421319791</v>
      </c>
      <c r="E401" s="230"/>
      <c r="F401" s="230" t="s">
        <v>238</v>
      </c>
      <c r="G401" s="230"/>
      <c r="H401" s="231">
        <f>SUM(E400,G400,I400,K400)</f>
        <v>179</v>
      </c>
      <c r="I401" s="232">
        <f>H401*100/C400</f>
        <v>90.862944162436548</v>
      </c>
    </row>
    <row r="402" spans="1:15" s="12" customFormat="1" ht="17.100000000000001" customHeight="1">
      <c r="A402" s="230" t="s">
        <v>241</v>
      </c>
      <c r="B402" s="230"/>
      <c r="C402" s="231">
        <f>K400</f>
        <v>41</v>
      </c>
      <c r="D402" s="232">
        <f>C402*100/C400</f>
        <v>20.81218274111675</v>
      </c>
      <c r="E402" s="230"/>
      <c r="F402" s="230" t="s">
        <v>239</v>
      </c>
      <c r="G402" s="230"/>
      <c r="H402" s="231">
        <f>M400</f>
        <v>18</v>
      </c>
      <c r="I402" s="232">
        <f>H402*100/C400</f>
        <v>9.1370558375634516</v>
      </c>
      <c r="J402" s="321" t="s">
        <v>692</v>
      </c>
      <c r="K402" s="321"/>
      <c r="L402" s="321"/>
      <c r="M402" s="321"/>
      <c r="N402" s="321"/>
      <c r="O402" s="321"/>
    </row>
    <row r="403" spans="1:15" s="12" customFormat="1" ht="17.100000000000001" customHeight="1">
      <c r="A403" s="230" t="s">
        <v>239</v>
      </c>
      <c r="B403" s="230"/>
      <c r="C403" s="231">
        <f>M400</f>
        <v>18</v>
      </c>
      <c r="D403" s="232">
        <f>C403*100/C400</f>
        <v>9.1370558375634516</v>
      </c>
      <c r="E403" s="230"/>
      <c r="F403" s="234" t="s">
        <v>341</v>
      </c>
      <c r="G403" s="234"/>
      <c r="H403" s="235">
        <f>O400</f>
        <v>0</v>
      </c>
      <c r="I403" s="236">
        <f>H403*100/C400</f>
        <v>0</v>
      </c>
      <c r="J403" s="314" t="s">
        <v>17</v>
      </c>
      <c r="K403" s="314"/>
      <c r="L403" s="314"/>
      <c r="M403" s="314"/>
      <c r="N403" s="314"/>
      <c r="O403" s="314"/>
    </row>
    <row r="404" spans="1:15" s="12" customFormat="1" ht="15.95" customHeight="1">
      <c r="A404" s="314" t="s">
        <v>340</v>
      </c>
      <c r="B404" s="314"/>
      <c r="C404" s="314"/>
      <c r="D404" s="314"/>
      <c r="E404" s="314"/>
      <c r="F404" s="314"/>
      <c r="G404" s="314"/>
      <c r="H404" s="2"/>
      <c r="I404" s="2"/>
      <c r="J404" s="314" t="s">
        <v>15</v>
      </c>
      <c r="K404" s="314"/>
      <c r="L404" s="314"/>
      <c r="M404" s="314"/>
      <c r="N404" s="314"/>
      <c r="O404" s="314"/>
    </row>
    <row r="405" spans="1:15" s="12" customFormat="1" ht="15.95" customHeight="1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</row>
    <row r="406" spans="1:15" s="12" customFormat="1" ht="15.95" customHeight="1">
      <c r="A406" s="316" t="s">
        <v>242</v>
      </c>
      <c r="B406" s="316"/>
      <c r="C406" s="316"/>
      <c r="D406" s="316"/>
      <c r="E406" s="316"/>
      <c r="F406" s="316"/>
      <c r="G406" s="316"/>
      <c r="H406" s="2"/>
      <c r="I406" s="2"/>
      <c r="J406" s="316" t="s">
        <v>242</v>
      </c>
      <c r="K406" s="316"/>
      <c r="L406" s="316"/>
      <c r="M406" s="316"/>
      <c r="N406" s="316"/>
      <c r="O406" s="316"/>
    </row>
    <row r="407" spans="1:15" s="12" customFormat="1" ht="15.95" customHeight="1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</row>
    <row r="408" spans="1:15" s="12" customFormat="1" ht="15.95" customHeight="1">
      <c r="A408" s="2"/>
      <c r="B408" s="3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</row>
    <row r="409" spans="1:15" s="12" customFormat="1" ht="15.95" customHeight="1">
      <c r="A409" s="317" t="s">
        <v>232</v>
      </c>
      <c r="B409" s="317"/>
      <c r="C409" s="317"/>
      <c r="D409" s="317"/>
      <c r="E409" s="317"/>
      <c r="F409" s="317"/>
      <c r="G409" s="317"/>
      <c r="H409" s="2"/>
      <c r="I409" s="2"/>
      <c r="J409" s="317" t="s">
        <v>41</v>
      </c>
      <c r="K409" s="317"/>
      <c r="L409" s="317"/>
      <c r="M409" s="317"/>
      <c r="N409" s="317"/>
      <c r="O409" s="317"/>
    </row>
    <row r="410" spans="1:15" ht="18" customHeight="1">
      <c r="A410" s="323" t="s">
        <v>22</v>
      </c>
      <c r="B410" s="323"/>
      <c r="C410" s="323"/>
      <c r="D410" s="323"/>
      <c r="E410" s="55"/>
      <c r="I410" s="340" t="s">
        <v>4</v>
      </c>
      <c r="J410" s="340"/>
      <c r="K410" s="340"/>
      <c r="L410" s="340"/>
      <c r="M410" s="340"/>
      <c r="N410" s="340"/>
      <c r="O410" s="340"/>
    </row>
    <row r="411" spans="1:15" ht="18" customHeight="1">
      <c r="A411" s="314" t="s">
        <v>48</v>
      </c>
      <c r="B411" s="314"/>
      <c r="C411" s="314"/>
      <c r="D411" s="314"/>
      <c r="E411" s="55"/>
      <c r="I411" s="350" t="s">
        <v>5</v>
      </c>
      <c r="J411" s="350"/>
      <c r="K411" s="350"/>
      <c r="L411" s="350"/>
      <c r="M411" s="350"/>
      <c r="N411" s="350"/>
      <c r="O411" s="350"/>
    </row>
    <row r="412" spans="1:15" ht="18" customHeight="1">
      <c r="A412" s="314" t="s">
        <v>49</v>
      </c>
      <c r="B412" s="314"/>
      <c r="C412" s="314"/>
      <c r="D412" s="314"/>
      <c r="E412" s="56"/>
      <c r="I412" s="349"/>
      <c r="J412" s="349"/>
      <c r="K412" s="349"/>
      <c r="L412" s="349"/>
      <c r="M412" s="349"/>
      <c r="N412" s="349"/>
      <c r="O412" s="349"/>
    </row>
    <row r="413" spans="1:15" s="59" customFormat="1" ht="18" customHeight="1">
      <c r="A413" s="322"/>
      <c r="B413" s="322"/>
      <c r="C413" s="322"/>
      <c r="D413" s="322"/>
      <c r="E413" s="58"/>
      <c r="F413" s="57"/>
      <c r="G413" s="57"/>
      <c r="H413" s="57"/>
    </row>
    <row r="414" spans="1:15" s="61" customFormat="1" ht="24.95" customHeight="1">
      <c r="A414" s="358" t="s">
        <v>689</v>
      </c>
      <c r="B414" s="358"/>
      <c r="C414" s="358"/>
      <c r="D414" s="358"/>
      <c r="E414" s="358"/>
      <c r="F414" s="358"/>
      <c r="G414" s="358"/>
      <c r="H414" s="358"/>
      <c r="I414" s="358"/>
      <c r="J414" s="358"/>
      <c r="K414" s="358"/>
      <c r="L414" s="358"/>
      <c r="M414" s="358"/>
      <c r="N414" s="358"/>
      <c r="O414" s="358"/>
    </row>
    <row r="415" spans="1:15" s="61" customFormat="1" ht="24.95" customHeight="1">
      <c r="A415" s="358" t="s">
        <v>21</v>
      </c>
      <c r="B415" s="358"/>
      <c r="C415" s="358"/>
      <c r="D415" s="358"/>
      <c r="E415" s="358"/>
      <c r="F415" s="358"/>
      <c r="G415" s="358"/>
      <c r="H415" s="358"/>
      <c r="I415" s="358"/>
      <c r="J415" s="358"/>
      <c r="K415" s="358"/>
      <c r="L415" s="358"/>
      <c r="M415" s="358"/>
      <c r="N415" s="358"/>
      <c r="O415" s="358"/>
    </row>
    <row r="416" spans="1:15" s="61" customFormat="1" ht="15" customHeight="1">
      <c r="A416" s="62"/>
      <c r="B416" s="62"/>
      <c r="C416" s="62"/>
      <c r="D416" s="62"/>
      <c r="E416" s="62"/>
      <c r="F416" s="62"/>
      <c r="G416" s="62"/>
      <c r="H416" s="62"/>
      <c r="I416" s="62"/>
      <c r="J416" s="62"/>
      <c r="K416" s="62"/>
      <c r="L416" s="62"/>
      <c r="M416" s="62"/>
      <c r="N416" s="62"/>
      <c r="O416" s="62"/>
    </row>
    <row r="417" spans="1:15" s="63" customFormat="1" ht="18" customHeight="1">
      <c r="A417" s="338" t="s">
        <v>0</v>
      </c>
      <c r="B417" s="338" t="s">
        <v>24</v>
      </c>
      <c r="C417" s="337" t="s">
        <v>6</v>
      </c>
      <c r="D417" s="337"/>
      <c r="E417" s="334" t="s">
        <v>14</v>
      </c>
      <c r="F417" s="335"/>
      <c r="G417" s="335"/>
      <c r="H417" s="335"/>
      <c r="I417" s="335"/>
      <c r="J417" s="335"/>
      <c r="K417" s="335"/>
      <c r="L417" s="335"/>
      <c r="M417" s="335"/>
      <c r="N417" s="335"/>
      <c r="O417" s="309" t="s">
        <v>342</v>
      </c>
    </row>
    <row r="418" spans="1:15" s="63" customFormat="1" ht="18" customHeight="1">
      <c r="A418" s="338"/>
      <c r="B418" s="337"/>
      <c r="C418" s="336" t="s">
        <v>7</v>
      </c>
      <c r="D418" s="337" t="s">
        <v>8</v>
      </c>
      <c r="E418" s="337" t="s">
        <v>9</v>
      </c>
      <c r="F418" s="337"/>
      <c r="G418" s="337" t="s">
        <v>10</v>
      </c>
      <c r="H418" s="337"/>
      <c r="I418" s="337" t="s">
        <v>11</v>
      </c>
      <c r="J418" s="337"/>
      <c r="K418" s="337" t="s">
        <v>3</v>
      </c>
      <c r="L418" s="337"/>
      <c r="M418" s="337" t="s">
        <v>12</v>
      </c>
      <c r="N418" s="337"/>
      <c r="O418" s="310"/>
    </row>
    <row r="419" spans="1:15" ht="18" customHeight="1">
      <c r="A419" s="338"/>
      <c r="B419" s="337"/>
      <c r="C419" s="336"/>
      <c r="D419" s="337"/>
      <c r="E419" s="64" t="s">
        <v>1</v>
      </c>
      <c r="F419" s="64" t="s">
        <v>2</v>
      </c>
      <c r="G419" s="64" t="s">
        <v>1</v>
      </c>
      <c r="H419" s="64" t="s">
        <v>2</v>
      </c>
      <c r="I419" s="64" t="s">
        <v>1</v>
      </c>
      <c r="J419" s="64" t="s">
        <v>2</v>
      </c>
      <c r="K419" s="64" t="s">
        <v>1</v>
      </c>
      <c r="L419" s="64" t="s">
        <v>2</v>
      </c>
      <c r="M419" s="64" t="s">
        <v>1</v>
      </c>
      <c r="N419" s="64" t="s">
        <v>2</v>
      </c>
      <c r="O419" s="311"/>
    </row>
    <row r="420" spans="1:15" ht="18.95" customHeight="1">
      <c r="A420" s="100"/>
      <c r="B420" s="99" t="s">
        <v>180</v>
      </c>
      <c r="C420" s="98"/>
      <c r="D420" s="101"/>
      <c r="E420" s="103"/>
      <c r="F420" s="104"/>
      <c r="G420" s="104"/>
      <c r="H420" s="104"/>
      <c r="I420" s="104"/>
      <c r="J420" s="104"/>
      <c r="K420" s="104"/>
      <c r="L420" s="104"/>
      <c r="M420" s="104"/>
      <c r="N420" s="104"/>
      <c r="O420" s="102"/>
    </row>
    <row r="421" spans="1:15" s="66" customFormat="1" ht="18.95" customHeight="1">
      <c r="A421" s="341" t="s">
        <v>216</v>
      </c>
      <c r="B421" s="342"/>
      <c r="C421" s="342"/>
      <c r="D421" s="342"/>
      <c r="E421" s="347"/>
      <c r="F421" s="348"/>
      <c r="G421" s="348"/>
      <c r="H421" s="348"/>
      <c r="I421" s="348"/>
      <c r="J421" s="348"/>
      <c r="K421" s="348"/>
      <c r="L421" s="348"/>
      <c r="M421" s="348"/>
      <c r="N421" s="348"/>
      <c r="O421" s="65"/>
    </row>
    <row r="422" spans="1:15" s="16" customFormat="1" ht="18.95" customHeight="1">
      <c r="A422" s="49">
        <v>1</v>
      </c>
      <c r="B422" s="52" t="s">
        <v>311</v>
      </c>
      <c r="C422" s="50">
        <f t="shared" ref="C422" si="302">SUM(E422,G422,I422,K422,M422,O422)</f>
        <v>11</v>
      </c>
      <c r="D422" s="131"/>
      <c r="E422" s="36">
        <v>4</v>
      </c>
      <c r="F422" s="38">
        <f t="shared" ref="F422" si="303">E422*100/C422</f>
        <v>36.363636363636367</v>
      </c>
      <c r="G422" s="36">
        <v>2</v>
      </c>
      <c r="H422" s="38">
        <f t="shared" ref="H422" si="304">G422*100/C422</f>
        <v>18.181818181818183</v>
      </c>
      <c r="I422" s="36">
        <v>0</v>
      </c>
      <c r="J422" s="38">
        <f t="shared" ref="J422" si="305">I422*100/C422</f>
        <v>0</v>
      </c>
      <c r="K422" s="36">
        <v>5</v>
      </c>
      <c r="L422" s="38">
        <f t="shared" ref="L422" si="306">K422*100/C422</f>
        <v>45.454545454545453</v>
      </c>
      <c r="M422" s="36">
        <v>0</v>
      </c>
      <c r="N422" s="38">
        <f t="shared" ref="N422" si="307">M422*100/C422</f>
        <v>0</v>
      </c>
      <c r="O422" s="53"/>
    </row>
    <row r="423" spans="1:15" s="67" customFormat="1" ht="18.95" customHeight="1">
      <c r="A423" s="339" t="s">
        <v>46</v>
      </c>
      <c r="B423" s="339"/>
      <c r="C423" s="28">
        <f>SUM(C422:C422)</f>
        <v>11</v>
      </c>
      <c r="D423" s="28">
        <f>SUM(D422:D422)</f>
        <v>0</v>
      </c>
      <c r="E423" s="28">
        <f>SUM(E422:E422)</f>
        <v>4</v>
      </c>
      <c r="F423" s="72">
        <f>E423*100/C423</f>
        <v>36.363636363636367</v>
      </c>
      <c r="G423" s="28">
        <f>SUM(G422:G422)</f>
        <v>2</v>
      </c>
      <c r="H423" s="42">
        <f>G423*100/C423</f>
        <v>18.181818181818183</v>
      </c>
      <c r="I423" s="28">
        <f>SUM(I422:I422)</f>
        <v>0</v>
      </c>
      <c r="J423" s="42">
        <f>I423*100/C423</f>
        <v>0</v>
      </c>
      <c r="K423" s="28">
        <f>SUM(K422:K422)</f>
        <v>5</v>
      </c>
      <c r="L423" s="42">
        <f>K423*100/C423</f>
        <v>45.454545454545453</v>
      </c>
      <c r="M423" s="28">
        <f>SUM(M422:M422)</f>
        <v>0</v>
      </c>
      <c r="N423" s="42">
        <f>M423*100/C423</f>
        <v>0</v>
      </c>
      <c r="O423" s="28">
        <f>SUM(O422:O422)</f>
        <v>0</v>
      </c>
    </row>
    <row r="424" spans="1:15" s="66" customFormat="1" ht="18.95" customHeight="1">
      <c r="A424" s="341" t="s">
        <v>191</v>
      </c>
      <c r="B424" s="342"/>
      <c r="C424" s="342"/>
      <c r="D424" s="342"/>
      <c r="E424" s="347"/>
      <c r="F424" s="348"/>
      <c r="G424" s="348"/>
      <c r="H424" s="348"/>
      <c r="I424" s="348"/>
      <c r="J424" s="348"/>
      <c r="K424" s="348"/>
      <c r="L424" s="348"/>
      <c r="M424" s="348"/>
      <c r="N424" s="348"/>
      <c r="O424" s="65"/>
    </row>
    <row r="425" spans="1:15" s="16" customFormat="1" ht="18.95" customHeight="1">
      <c r="A425" s="49">
        <v>1</v>
      </c>
      <c r="B425" s="52" t="s">
        <v>312</v>
      </c>
      <c r="C425" s="50">
        <f t="shared" ref="C425:C427" si="308">SUM(E425,G425,I425,K425,M425,O425)</f>
        <v>20</v>
      </c>
      <c r="D425" s="131"/>
      <c r="E425" s="36">
        <v>11</v>
      </c>
      <c r="F425" s="38">
        <f t="shared" ref="F425:F427" si="309">E425*100/C425</f>
        <v>55</v>
      </c>
      <c r="G425" s="36">
        <v>8</v>
      </c>
      <c r="H425" s="38">
        <f t="shared" ref="H425:H427" si="310">G425*100/C425</f>
        <v>40</v>
      </c>
      <c r="I425" s="36">
        <v>0</v>
      </c>
      <c r="J425" s="38">
        <f t="shared" ref="J425:J427" si="311">I425*100/C425</f>
        <v>0</v>
      </c>
      <c r="K425" s="36">
        <v>0</v>
      </c>
      <c r="L425" s="38">
        <f t="shared" ref="L425:L427" si="312">K425*100/C425</f>
        <v>0</v>
      </c>
      <c r="M425" s="36">
        <v>1</v>
      </c>
      <c r="N425" s="38">
        <f t="shared" ref="N425:N427" si="313">M425*100/C425</f>
        <v>5</v>
      </c>
      <c r="O425" s="53"/>
    </row>
    <row r="426" spans="1:15" s="16" customFormat="1" ht="18.95" customHeight="1">
      <c r="A426" s="49">
        <v>2</v>
      </c>
      <c r="B426" s="255" t="s">
        <v>474</v>
      </c>
      <c r="C426" s="50">
        <f t="shared" si="308"/>
        <v>40</v>
      </c>
      <c r="D426" s="131">
        <v>1</v>
      </c>
      <c r="E426" s="36">
        <v>0</v>
      </c>
      <c r="F426" s="38">
        <f t="shared" si="309"/>
        <v>0</v>
      </c>
      <c r="G426" s="36">
        <v>0</v>
      </c>
      <c r="H426" s="38">
        <f t="shared" si="310"/>
        <v>0</v>
      </c>
      <c r="I426" s="36">
        <v>0</v>
      </c>
      <c r="J426" s="38">
        <f t="shared" si="311"/>
        <v>0</v>
      </c>
      <c r="K426" s="36">
        <v>38</v>
      </c>
      <c r="L426" s="38">
        <f t="shared" si="312"/>
        <v>95</v>
      </c>
      <c r="M426" s="36">
        <v>2</v>
      </c>
      <c r="N426" s="38">
        <f t="shared" si="313"/>
        <v>5</v>
      </c>
      <c r="O426" s="53"/>
    </row>
    <row r="427" spans="1:15" s="16" customFormat="1" ht="18.95" customHeight="1">
      <c r="A427" s="49">
        <v>3</v>
      </c>
      <c r="B427" s="263" t="s">
        <v>625</v>
      </c>
      <c r="C427" s="50">
        <f t="shared" si="308"/>
        <v>59</v>
      </c>
      <c r="D427" s="131">
        <v>2</v>
      </c>
      <c r="E427" s="36">
        <v>0</v>
      </c>
      <c r="F427" s="38">
        <f t="shared" si="309"/>
        <v>0</v>
      </c>
      <c r="G427" s="36">
        <v>0</v>
      </c>
      <c r="H427" s="38">
        <f t="shared" si="310"/>
        <v>0</v>
      </c>
      <c r="I427" s="36">
        <v>4</v>
      </c>
      <c r="J427" s="38">
        <f t="shared" si="311"/>
        <v>6.7796610169491522</v>
      </c>
      <c r="K427" s="36">
        <v>47</v>
      </c>
      <c r="L427" s="38">
        <f t="shared" si="312"/>
        <v>79.66101694915254</v>
      </c>
      <c r="M427" s="36">
        <v>8</v>
      </c>
      <c r="N427" s="38">
        <f t="shared" si="313"/>
        <v>13.559322033898304</v>
      </c>
      <c r="O427" s="53"/>
    </row>
    <row r="428" spans="1:15" s="16" customFormat="1" ht="18.95" customHeight="1">
      <c r="A428" s="49">
        <v>4</v>
      </c>
      <c r="B428" s="196" t="s">
        <v>503</v>
      </c>
      <c r="C428" s="50">
        <f>SUM(E428,G428,I428,K428,M428,O428)</f>
        <v>15</v>
      </c>
      <c r="D428" s="131"/>
      <c r="E428" s="36">
        <v>0</v>
      </c>
      <c r="F428" s="38">
        <f>E428*100/C428</f>
        <v>0</v>
      </c>
      <c r="G428" s="36">
        <v>2</v>
      </c>
      <c r="H428" s="38">
        <f>G428*100/C428</f>
        <v>13.333333333333334</v>
      </c>
      <c r="I428" s="36">
        <v>5</v>
      </c>
      <c r="J428" s="38">
        <f>I428*100/C428</f>
        <v>33.333333333333336</v>
      </c>
      <c r="K428" s="36">
        <v>1</v>
      </c>
      <c r="L428" s="38">
        <f>K428*100/C428</f>
        <v>6.666666666666667</v>
      </c>
      <c r="M428" s="36">
        <v>7</v>
      </c>
      <c r="N428" s="38">
        <f>M428*100/C428</f>
        <v>46.666666666666664</v>
      </c>
      <c r="O428" s="53"/>
    </row>
    <row r="429" spans="1:15" s="67" customFormat="1" ht="18.95" customHeight="1">
      <c r="A429" s="339" t="s">
        <v>44</v>
      </c>
      <c r="B429" s="339"/>
      <c r="C429" s="28">
        <f>SUM(C425:C428)</f>
        <v>134</v>
      </c>
      <c r="D429" s="28">
        <f>SUM(D425:D428)</f>
        <v>3</v>
      </c>
      <c r="E429" s="28">
        <f>SUM(E425:E428)</f>
        <v>11</v>
      </c>
      <c r="F429" s="72">
        <f>E429*100/C429</f>
        <v>8.2089552238805972</v>
      </c>
      <c r="G429" s="28">
        <f t="shared" ref="G429:O429" si="314">SUM(G425:G428)</f>
        <v>10</v>
      </c>
      <c r="H429" s="42">
        <f>G429*100/C429</f>
        <v>7.4626865671641793</v>
      </c>
      <c r="I429" s="28">
        <f t="shared" si="314"/>
        <v>9</v>
      </c>
      <c r="J429" s="42">
        <f>I429*100/C429</f>
        <v>6.7164179104477615</v>
      </c>
      <c r="K429" s="28">
        <f t="shared" si="314"/>
        <v>86</v>
      </c>
      <c r="L429" s="42">
        <f>K429*100/C429</f>
        <v>64.179104477611943</v>
      </c>
      <c r="M429" s="28">
        <f t="shared" si="314"/>
        <v>18</v>
      </c>
      <c r="N429" s="42">
        <f>M429*100/C429</f>
        <v>13.432835820895523</v>
      </c>
      <c r="O429" s="28">
        <f t="shared" si="314"/>
        <v>0</v>
      </c>
    </row>
    <row r="430" spans="1:15" s="66" customFormat="1" ht="18.95" customHeight="1">
      <c r="A430" s="341" t="s">
        <v>223</v>
      </c>
      <c r="B430" s="342"/>
      <c r="C430" s="342"/>
      <c r="D430" s="342"/>
      <c r="E430" s="347"/>
      <c r="F430" s="348"/>
      <c r="G430" s="348"/>
      <c r="H430" s="348"/>
      <c r="I430" s="348"/>
      <c r="J430" s="348"/>
      <c r="K430" s="348"/>
      <c r="L430" s="348"/>
      <c r="M430" s="348"/>
      <c r="N430" s="348"/>
      <c r="O430" s="65"/>
    </row>
    <row r="431" spans="1:15" s="16" customFormat="1" ht="18.95" customHeight="1">
      <c r="A431" s="49">
        <v>1</v>
      </c>
      <c r="B431" s="52" t="s">
        <v>313</v>
      </c>
      <c r="C431" s="50">
        <f t="shared" ref="C431:C436" si="315">SUM(E431,G431,I431,K431,M431,O431)</f>
        <v>40</v>
      </c>
      <c r="D431" s="131">
        <v>9</v>
      </c>
      <c r="E431" s="36">
        <v>17</v>
      </c>
      <c r="F431" s="38">
        <f t="shared" ref="F431:F436" si="316">E431*100/C431</f>
        <v>42.5</v>
      </c>
      <c r="G431" s="36">
        <v>8</v>
      </c>
      <c r="H431" s="38">
        <f t="shared" ref="H431:H436" si="317">G431*100/C431</f>
        <v>20</v>
      </c>
      <c r="I431" s="36">
        <v>5</v>
      </c>
      <c r="J431" s="38">
        <f t="shared" ref="J431:J436" si="318">I431*100/C431</f>
        <v>12.5</v>
      </c>
      <c r="K431" s="36">
        <v>6</v>
      </c>
      <c r="L431" s="38">
        <f t="shared" ref="L431:L436" si="319">K431*100/C431</f>
        <v>15</v>
      </c>
      <c r="M431" s="36">
        <v>4</v>
      </c>
      <c r="N431" s="38">
        <f t="shared" ref="N431:N436" si="320">M431*100/C431</f>
        <v>10</v>
      </c>
      <c r="O431" s="53"/>
    </row>
    <row r="432" spans="1:15" s="16" customFormat="1" ht="18.95" customHeight="1">
      <c r="A432" s="49">
        <v>2</v>
      </c>
      <c r="B432" s="52" t="s">
        <v>314</v>
      </c>
      <c r="C432" s="50">
        <f t="shared" si="315"/>
        <v>28</v>
      </c>
      <c r="D432" s="131">
        <v>4</v>
      </c>
      <c r="E432" s="36">
        <v>15</v>
      </c>
      <c r="F432" s="38">
        <f t="shared" si="316"/>
        <v>53.571428571428569</v>
      </c>
      <c r="G432" s="36">
        <v>6</v>
      </c>
      <c r="H432" s="38">
        <f t="shared" si="317"/>
        <v>21.428571428571427</v>
      </c>
      <c r="I432" s="36">
        <v>1</v>
      </c>
      <c r="J432" s="38">
        <f t="shared" si="318"/>
        <v>3.5714285714285716</v>
      </c>
      <c r="K432" s="36">
        <v>0</v>
      </c>
      <c r="L432" s="38">
        <f t="shared" si="319"/>
        <v>0</v>
      </c>
      <c r="M432" s="36">
        <v>6</v>
      </c>
      <c r="N432" s="38">
        <f t="shared" si="320"/>
        <v>21.428571428571427</v>
      </c>
      <c r="O432" s="53"/>
    </row>
    <row r="433" spans="1:15" s="16" customFormat="1" ht="18.95" customHeight="1">
      <c r="A433" s="49">
        <v>3</v>
      </c>
      <c r="B433" s="255" t="s">
        <v>472</v>
      </c>
      <c r="C433" s="50">
        <f t="shared" si="315"/>
        <v>36</v>
      </c>
      <c r="D433" s="131">
        <v>5</v>
      </c>
      <c r="E433" s="49">
        <v>0</v>
      </c>
      <c r="F433" s="38">
        <f t="shared" si="316"/>
        <v>0</v>
      </c>
      <c r="G433" s="49">
        <v>1</v>
      </c>
      <c r="H433" s="38">
        <f t="shared" si="317"/>
        <v>2.7777777777777777</v>
      </c>
      <c r="I433" s="49">
        <v>1</v>
      </c>
      <c r="J433" s="38">
        <f t="shared" si="318"/>
        <v>2.7777777777777777</v>
      </c>
      <c r="K433" s="49">
        <v>31</v>
      </c>
      <c r="L433" s="38">
        <f t="shared" si="319"/>
        <v>86.111111111111114</v>
      </c>
      <c r="M433" s="49">
        <v>3</v>
      </c>
      <c r="N433" s="38">
        <f t="shared" si="320"/>
        <v>8.3333333333333339</v>
      </c>
      <c r="O433" s="53"/>
    </row>
    <row r="434" spans="1:15" s="16" customFormat="1" ht="18.95" customHeight="1">
      <c r="A434" s="49">
        <v>4</v>
      </c>
      <c r="B434" s="255" t="s">
        <v>473</v>
      </c>
      <c r="C434" s="50">
        <f t="shared" si="315"/>
        <v>32</v>
      </c>
      <c r="D434" s="131">
        <v>6</v>
      </c>
      <c r="E434" s="49">
        <v>0</v>
      </c>
      <c r="F434" s="38">
        <f t="shared" si="316"/>
        <v>0</v>
      </c>
      <c r="G434" s="49">
        <v>3</v>
      </c>
      <c r="H434" s="38">
        <f t="shared" si="317"/>
        <v>9.375</v>
      </c>
      <c r="I434" s="49">
        <v>6</v>
      </c>
      <c r="J434" s="38">
        <f t="shared" si="318"/>
        <v>18.75</v>
      </c>
      <c r="K434" s="49">
        <v>22</v>
      </c>
      <c r="L434" s="38">
        <f t="shared" si="319"/>
        <v>68.75</v>
      </c>
      <c r="M434" s="49">
        <v>1</v>
      </c>
      <c r="N434" s="38">
        <f t="shared" si="320"/>
        <v>3.125</v>
      </c>
      <c r="O434" s="53"/>
    </row>
    <row r="435" spans="1:15" s="16" customFormat="1" ht="18.95" customHeight="1">
      <c r="A435" s="49">
        <v>5</v>
      </c>
      <c r="B435" s="263" t="s">
        <v>626</v>
      </c>
      <c r="C435" s="50">
        <f t="shared" si="315"/>
        <v>55</v>
      </c>
      <c r="D435" s="131">
        <v>6</v>
      </c>
      <c r="E435" s="36">
        <v>2</v>
      </c>
      <c r="F435" s="38">
        <f t="shared" si="316"/>
        <v>3.6363636363636362</v>
      </c>
      <c r="G435" s="36">
        <v>7</v>
      </c>
      <c r="H435" s="38">
        <f t="shared" si="317"/>
        <v>12.727272727272727</v>
      </c>
      <c r="I435" s="36">
        <v>18</v>
      </c>
      <c r="J435" s="38">
        <f t="shared" si="318"/>
        <v>32.727272727272727</v>
      </c>
      <c r="K435" s="36">
        <v>19</v>
      </c>
      <c r="L435" s="38">
        <f t="shared" si="319"/>
        <v>34.545454545454547</v>
      </c>
      <c r="M435" s="36">
        <v>9</v>
      </c>
      <c r="N435" s="38">
        <f t="shared" si="320"/>
        <v>16.363636363636363</v>
      </c>
      <c r="O435" s="53"/>
    </row>
    <row r="436" spans="1:15" s="16" customFormat="1" ht="18.95" customHeight="1">
      <c r="A436" s="49">
        <v>6</v>
      </c>
      <c r="B436" s="263" t="s">
        <v>627</v>
      </c>
      <c r="C436" s="50">
        <f t="shared" si="315"/>
        <v>51</v>
      </c>
      <c r="D436" s="131">
        <v>11</v>
      </c>
      <c r="E436" s="36">
        <v>1</v>
      </c>
      <c r="F436" s="38">
        <f t="shared" si="316"/>
        <v>1.9607843137254901</v>
      </c>
      <c r="G436" s="36">
        <v>7</v>
      </c>
      <c r="H436" s="38">
        <f t="shared" si="317"/>
        <v>13.725490196078431</v>
      </c>
      <c r="I436" s="36">
        <v>19</v>
      </c>
      <c r="J436" s="38">
        <f t="shared" si="318"/>
        <v>37.254901960784316</v>
      </c>
      <c r="K436" s="36">
        <v>15</v>
      </c>
      <c r="L436" s="38">
        <f t="shared" si="319"/>
        <v>29.411764705882351</v>
      </c>
      <c r="M436" s="36">
        <v>9</v>
      </c>
      <c r="N436" s="38">
        <f t="shared" si="320"/>
        <v>17.647058823529413</v>
      </c>
      <c r="O436" s="53"/>
    </row>
    <row r="437" spans="1:15" s="67" customFormat="1" ht="18.95" customHeight="1">
      <c r="A437" s="339" t="s">
        <v>328</v>
      </c>
      <c r="B437" s="339"/>
      <c r="C437" s="28">
        <f>SUM(C431:C436)</f>
        <v>242</v>
      </c>
      <c r="D437" s="28">
        <f>SUM(D431:D436)</f>
        <v>41</v>
      </c>
      <c r="E437" s="28">
        <f>SUM(E431:E436)</f>
        <v>35</v>
      </c>
      <c r="F437" s="72">
        <f t="shared" ref="F437" si="321">E437*100/C437</f>
        <v>14.462809917355372</v>
      </c>
      <c r="G437" s="28">
        <f t="shared" ref="G437:O437" si="322">SUM(G431:G436)</f>
        <v>32</v>
      </c>
      <c r="H437" s="42">
        <f t="shared" ref="H437" si="323">G437*100/C437</f>
        <v>13.223140495867769</v>
      </c>
      <c r="I437" s="28">
        <f t="shared" si="322"/>
        <v>50</v>
      </c>
      <c r="J437" s="42">
        <f t="shared" ref="J437" si="324">I437*100/C437</f>
        <v>20.66115702479339</v>
      </c>
      <c r="K437" s="28">
        <f t="shared" si="322"/>
        <v>93</v>
      </c>
      <c r="L437" s="42">
        <f t="shared" ref="L437" si="325">K437*100/C437</f>
        <v>38.429752066115704</v>
      </c>
      <c r="M437" s="28">
        <f t="shared" si="322"/>
        <v>32</v>
      </c>
      <c r="N437" s="42">
        <f t="shared" ref="N437" si="326">M437*100/C437</f>
        <v>13.223140495867769</v>
      </c>
      <c r="O437" s="28">
        <f t="shared" si="322"/>
        <v>0</v>
      </c>
    </row>
    <row r="438" spans="1:15" s="63" customFormat="1" ht="20.100000000000001" customHeight="1">
      <c r="A438" s="338" t="s">
        <v>0</v>
      </c>
      <c r="B438" s="338" t="s">
        <v>24</v>
      </c>
      <c r="C438" s="337" t="s">
        <v>6</v>
      </c>
      <c r="D438" s="337"/>
      <c r="E438" s="334" t="s">
        <v>14</v>
      </c>
      <c r="F438" s="335"/>
      <c r="G438" s="335"/>
      <c r="H438" s="335"/>
      <c r="I438" s="335"/>
      <c r="J438" s="335"/>
      <c r="K438" s="335"/>
      <c r="L438" s="335"/>
      <c r="M438" s="335"/>
      <c r="N438" s="335"/>
      <c r="O438" s="309" t="s">
        <v>342</v>
      </c>
    </row>
    <row r="439" spans="1:15" s="63" customFormat="1" ht="20.100000000000001" customHeight="1">
      <c r="A439" s="338"/>
      <c r="B439" s="337"/>
      <c r="C439" s="336" t="s">
        <v>7</v>
      </c>
      <c r="D439" s="337" t="s">
        <v>8</v>
      </c>
      <c r="E439" s="337" t="s">
        <v>9</v>
      </c>
      <c r="F439" s="337"/>
      <c r="G439" s="337" t="s">
        <v>10</v>
      </c>
      <c r="H439" s="337"/>
      <c r="I439" s="337" t="s">
        <v>11</v>
      </c>
      <c r="J439" s="337"/>
      <c r="K439" s="337" t="s">
        <v>3</v>
      </c>
      <c r="L439" s="337"/>
      <c r="M439" s="337" t="s">
        <v>12</v>
      </c>
      <c r="N439" s="337"/>
      <c r="O439" s="310"/>
    </row>
    <row r="440" spans="1:15" ht="20.100000000000001" customHeight="1">
      <c r="A440" s="338"/>
      <c r="B440" s="337"/>
      <c r="C440" s="336"/>
      <c r="D440" s="337"/>
      <c r="E440" s="64" t="s">
        <v>1</v>
      </c>
      <c r="F440" s="64" t="s">
        <v>2</v>
      </c>
      <c r="G440" s="64" t="s">
        <v>1</v>
      </c>
      <c r="H440" s="64" t="s">
        <v>2</v>
      </c>
      <c r="I440" s="64" t="s">
        <v>1</v>
      </c>
      <c r="J440" s="64" t="s">
        <v>2</v>
      </c>
      <c r="K440" s="64" t="s">
        <v>1</v>
      </c>
      <c r="L440" s="64" t="s">
        <v>2</v>
      </c>
      <c r="M440" s="64" t="s">
        <v>1</v>
      </c>
      <c r="N440" s="64" t="s">
        <v>2</v>
      </c>
      <c r="O440" s="311"/>
    </row>
    <row r="441" spans="1:15" s="66" customFormat="1" ht="21" customHeight="1">
      <c r="A441" s="341" t="s">
        <v>196</v>
      </c>
      <c r="B441" s="342"/>
      <c r="C441" s="342"/>
      <c r="D441" s="342"/>
      <c r="E441" s="347"/>
      <c r="F441" s="348"/>
      <c r="G441" s="348"/>
      <c r="H441" s="348"/>
      <c r="I441" s="348"/>
      <c r="J441" s="348"/>
      <c r="K441" s="348"/>
      <c r="L441" s="348"/>
      <c r="M441" s="348"/>
      <c r="N441" s="348"/>
      <c r="O441" s="65"/>
    </row>
    <row r="442" spans="1:15" s="16" customFormat="1" ht="21" customHeight="1">
      <c r="A442" s="49">
        <v>1</v>
      </c>
      <c r="B442" s="52" t="s">
        <v>315</v>
      </c>
      <c r="C442" s="50">
        <f t="shared" ref="C442:C443" si="327">SUM(E442,G442,I442,K442,M442,O442)</f>
        <v>20</v>
      </c>
      <c r="D442" s="131">
        <v>3</v>
      </c>
      <c r="E442" s="36">
        <v>3</v>
      </c>
      <c r="F442" s="38">
        <f t="shared" ref="F442:F443" si="328">E442*100/C442</f>
        <v>15</v>
      </c>
      <c r="G442" s="36">
        <v>6</v>
      </c>
      <c r="H442" s="38">
        <f t="shared" ref="H442:H443" si="329">G442*100/C442</f>
        <v>30</v>
      </c>
      <c r="I442" s="36">
        <v>2</v>
      </c>
      <c r="J442" s="38">
        <f t="shared" ref="J442:J443" si="330">I442*100/C442</f>
        <v>10</v>
      </c>
      <c r="K442" s="36">
        <v>9</v>
      </c>
      <c r="L442" s="38">
        <f t="shared" ref="L442:L443" si="331">K442*100/C442</f>
        <v>45</v>
      </c>
      <c r="M442" s="36">
        <v>0</v>
      </c>
      <c r="N442" s="38">
        <f t="shared" ref="N442:N443" si="332">M442*100/C442</f>
        <v>0</v>
      </c>
      <c r="O442" s="53"/>
    </row>
    <row r="443" spans="1:15" s="16" customFormat="1" ht="21" customHeight="1">
      <c r="A443" s="49">
        <v>2</v>
      </c>
      <c r="B443" s="255" t="s">
        <v>471</v>
      </c>
      <c r="C443" s="50">
        <f t="shared" si="327"/>
        <v>20</v>
      </c>
      <c r="D443" s="131">
        <v>3</v>
      </c>
      <c r="E443" s="36">
        <v>0</v>
      </c>
      <c r="F443" s="38">
        <f t="shared" si="328"/>
        <v>0</v>
      </c>
      <c r="G443" s="36">
        <v>2</v>
      </c>
      <c r="H443" s="38">
        <f t="shared" si="329"/>
        <v>10</v>
      </c>
      <c r="I443" s="36">
        <v>8</v>
      </c>
      <c r="J443" s="38">
        <f t="shared" si="330"/>
        <v>40</v>
      </c>
      <c r="K443" s="36">
        <v>10</v>
      </c>
      <c r="L443" s="38">
        <f t="shared" si="331"/>
        <v>50</v>
      </c>
      <c r="M443" s="36">
        <v>0</v>
      </c>
      <c r="N443" s="38">
        <f t="shared" si="332"/>
        <v>0</v>
      </c>
      <c r="O443" s="53"/>
    </row>
    <row r="444" spans="1:15" s="16" customFormat="1" ht="21" customHeight="1">
      <c r="A444" s="49">
        <v>3</v>
      </c>
      <c r="B444" s="263" t="s">
        <v>628</v>
      </c>
      <c r="C444" s="50">
        <f t="shared" ref="C444:C445" si="333">SUM(E444,G444,I444,K444,M444,O444)</f>
        <v>40</v>
      </c>
      <c r="D444" s="131">
        <v>2</v>
      </c>
      <c r="E444" s="36">
        <v>0</v>
      </c>
      <c r="F444" s="38">
        <f t="shared" ref="F444:F445" si="334">E444*100/C444</f>
        <v>0</v>
      </c>
      <c r="G444" s="36">
        <v>0</v>
      </c>
      <c r="H444" s="38">
        <f t="shared" ref="H444:H445" si="335">G444*100/C444</f>
        <v>0</v>
      </c>
      <c r="I444" s="36">
        <v>4</v>
      </c>
      <c r="J444" s="38">
        <f t="shared" ref="J444:J445" si="336">I444*100/C444</f>
        <v>10</v>
      </c>
      <c r="K444" s="36">
        <v>31</v>
      </c>
      <c r="L444" s="38">
        <f t="shared" ref="L444:L445" si="337">K444*100/C444</f>
        <v>77.5</v>
      </c>
      <c r="M444" s="36">
        <v>5</v>
      </c>
      <c r="N444" s="38">
        <f t="shared" ref="N444:N445" si="338">M444*100/C444</f>
        <v>12.5</v>
      </c>
      <c r="O444" s="53"/>
    </row>
    <row r="445" spans="1:15" s="16" customFormat="1" ht="21" customHeight="1">
      <c r="A445" s="49">
        <v>4</v>
      </c>
      <c r="B445" s="196" t="s">
        <v>504</v>
      </c>
      <c r="C445" s="50">
        <f t="shared" si="333"/>
        <v>11</v>
      </c>
      <c r="D445" s="131"/>
      <c r="E445" s="36">
        <v>0</v>
      </c>
      <c r="F445" s="38">
        <f t="shared" si="334"/>
        <v>0</v>
      </c>
      <c r="G445" s="36">
        <v>0</v>
      </c>
      <c r="H445" s="38">
        <f t="shared" si="335"/>
        <v>0</v>
      </c>
      <c r="I445" s="36">
        <v>4</v>
      </c>
      <c r="J445" s="38">
        <f t="shared" si="336"/>
        <v>36.363636363636367</v>
      </c>
      <c r="K445" s="36">
        <v>5</v>
      </c>
      <c r="L445" s="38">
        <f t="shared" si="337"/>
        <v>45.454545454545453</v>
      </c>
      <c r="M445" s="36">
        <v>2</v>
      </c>
      <c r="N445" s="38">
        <f t="shared" si="338"/>
        <v>18.181818181818183</v>
      </c>
      <c r="O445" s="53"/>
    </row>
    <row r="446" spans="1:15" s="67" customFormat="1" ht="21" customHeight="1">
      <c r="A446" s="339" t="s">
        <v>44</v>
      </c>
      <c r="B446" s="339"/>
      <c r="C446" s="28">
        <f>SUM(C442:C445)</f>
        <v>91</v>
      </c>
      <c r="D446" s="28">
        <f>SUM(D442:D445)</f>
        <v>8</v>
      </c>
      <c r="E446" s="28">
        <f>SUM(E442:E445)</f>
        <v>3</v>
      </c>
      <c r="F446" s="72">
        <f>E446*100/C446</f>
        <v>3.2967032967032965</v>
      </c>
      <c r="G446" s="28">
        <f t="shared" ref="G446:O446" si="339">SUM(G442:G445)</f>
        <v>8</v>
      </c>
      <c r="H446" s="42">
        <f>G446*100/C446</f>
        <v>8.791208791208792</v>
      </c>
      <c r="I446" s="28">
        <f t="shared" si="339"/>
        <v>18</v>
      </c>
      <c r="J446" s="42">
        <f>I446*100/C446</f>
        <v>19.780219780219781</v>
      </c>
      <c r="K446" s="28">
        <f t="shared" si="339"/>
        <v>55</v>
      </c>
      <c r="L446" s="42">
        <f>K446*100/C446</f>
        <v>60.439560439560438</v>
      </c>
      <c r="M446" s="28">
        <f t="shared" si="339"/>
        <v>7</v>
      </c>
      <c r="N446" s="42">
        <f>M446*100/C446</f>
        <v>7.6923076923076925</v>
      </c>
      <c r="O446" s="28">
        <f t="shared" si="339"/>
        <v>0</v>
      </c>
    </row>
    <row r="447" spans="1:15" s="66" customFormat="1" ht="21" customHeight="1">
      <c r="A447" s="341" t="s">
        <v>522</v>
      </c>
      <c r="B447" s="342"/>
      <c r="C447" s="342"/>
      <c r="D447" s="342"/>
      <c r="E447" s="347"/>
      <c r="F447" s="348"/>
      <c r="G447" s="348"/>
      <c r="H447" s="348"/>
      <c r="I447" s="348"/>
      <c r="J447" s="348"/>
      <c r="K447" s="348"/>
      <c r="L447" s="348"/>
      <c r="M447" s="348"/>
      <c r="N447" s="348"/>
      <c r="O447" s="65"/>
    </row>
    <row r="448" spans="1:15" s="16" customFormat="1" ht="21" customHeight="1">
      <c r="A448" s="49">
        <v>1</v>
      </c>
      <c r="B448" s="263" t="s">
        <v>469</v>
      </c>
      <c r="C448" s="50">
        <f t="shared" ref="C448" si="340">SUM(E448,G448,I448,K448,M448,O448)</f>
        <v>19</v>
      </c>
      <c r="D448" s="131">
        <v>6</v>
      </c>
      <c r="E448" s="36">
        <v>0</v>
      </c>
      <c r="F448" s="38">
        <f t="shared" ref="F448" si="341">E448*100/C448</f>
        <v>0</v>
      </c>
      <c r="G448" s="36">
        <v>1</v>
      </c>
      <c r="H448" s="38">
        <f t="shared" ref="H448" si="342">G448*100/C448</f>
        <v>5.2631578947368425</v>
      </c>
      <c r="I448" s="36">
        <v>4</v>
      </c>
      <c r="J448" s="38">
        <f t="shared" ref="J448" si="343">I448*100/C448</f>
        <v>21.05263157894737</v>
      </c>
      <c r="K448" s="36">
        <v>12</v>
      </c>
      <c r="L448" s="38">
        <f t="shared" ref="L448" si="344">K448*100/C448</f>
        <v>63.157894736842103</v>
      </c>
      <c r="M448" s="36">
        <v>2</v>
      </c>
      <c r="N448" s="38">
        <f t="shared" ref="N448" si="345">M448*100/C448</f>
        <v>10.526315789473685</v>
      </c>
      <c r="O448" s="54"/>
    </row>
    <row r="449" spans="1:15" s="67" customFormat="1" ht="21" customHeight="1">
      <c r="A449" s="339" t="s">
        <v>46</v>
      </c>
      <c r="B449" s="339"/>
      <c r="C449" s="28">
        <f>SUM(C448:C448)</f>
        <v>19</v>
      </c>
      <c r="D449" s="28">
        <f>SUM(D448:D448)</f>
        <v>6</v>
      </c>
      <c r="E449" s="28">
        <f>SUM(E448:E448)</f>
        <v>0</v>
      </c>
      <c r="F449" s="72">
        <f>E449*100/C449</f>
        <v>0</v>
      </c>
      <c r="G449" s="28">
        <f t="shared" ref="G449:M449" si="346">SUM(G448:G448)</f>
        <v>1</v>
      </c>
      <c r="H449" s="42">
        <f>G449*100/C449</f>
        <v>5.2631578947368425</v>
      </c>
      <c r="I449" s="28">
        <f t="shared" si="346"/>
        <v>4</v>
      </c>
      <c r="J449" s="42">
        <f>I449*100/C449</f>
        <v>21.05263157894737</v>
      </c>
      <c r="K449" s="28">
        <f t="shared" si="346"/>
        <v>12</v>
      </c>
      <c r="L449" s="42">
        <f>K449*100/C449</f>
        <v>63.157894736842103</v>
      </c>
      <c r="M449" s="28">
        <f t="shared" si="346"/>
        <v>2</v>
      </c>
      <c r="N449" s="42">
        <f>M449*100/C449</f>
        <v>10.526315789473685</v>
      </c>
      <c r="O449" s="28">
        <f>SUM(O448)</f>
        <v>0</v>
      </c>
    </row>
    <row r="450" spans="1:15" s="66" customFormat="1" ht="21" customHeight="1">
      <c r="A450" s="341" t="s">
        <v>194</v>
      </c>
      <c r="B450" s="342"/>
      <c r="C450" s="342"/>
      <c r="D450" s="342"/>
      <c r="E450" s="347"/>
      <c r="F450" s="348"/>
      <c r="G450" s="348"/>
      <c r="H450" s="348"/>
      <c r="I450" s="348"/>
      <c r="J450" s="348"/>
      <c r="K450" s="348"/>
      <c r="L450" s="348"/>
      <c r="M450" s="348"/>
      <c r="N450" s="348"/>
      <c r="O450" s="65"/>
    </row>
    <row r="451" spans="1:15" s="16" customFormat="1" ht="21" customHeight="1">
      <c r="A451" s="49">
        <v>1</v>
      </c>
      <c r="B451" s="196" t="s">
        <v>505</v>
      </c>
      <c r="C451" s="50">
        <f t="shared" ref="C451" si="347">SUM(E451,G451,I451,K451,M451,O451)</f>
        <v>26</v>
      </c>
      <c r="D451" s="131">
        <v>6</v>
      </c>
      <c r="E451" s="36">
        <v>0</v>
      </c>
      <c r="F451" s="38">
        <f t="shared" ref="F451" si="348">E451*100/C451</f>
        <v>0</v>
      </c>
      <c r="G451" s="36">
        <v>5</v>
      </c>
      <c r="H451" s="38">
        <f t="shared" ref="H451" si="349">G451*100/C451</f>
        <v>19.23076923076923</v>
      </c>
      <c r="I451" s="36">
        <v>7</v>
      </c>
      <c r="J451" s="38">
        <f t="shared" ref="J451" si="350">I451*100/C451</f>
        <v>26.923076923076923</v>
      </c>
      <c r="K451" s="36">
        <v>12</v>
      </c>
      <c r="L451" s="38">
        <f t="shared" ref="L451" si="351">K451*100/C451</f>
        <v>46.153846153846153</v>
      </c>
      <c r="M451" s="36">
        <v>2</v>
      </c>
      <c r="N451" s="38">
        <f t="shared" ref="N451" si="352">M451*100/C451</f>
        <v>7.6923076923076925</v>
      </c>
      <c r="O451" s="53"/>
    </row>
    <row r="452" spans="1:15" s="67" customFormat="1" ht="21" customHeight="1">
      <c r="A452" s="339" t="s">
        <v>46</v>
      </c>
      <c r="B452" s="339"/>
      <c r="C452" s="28">
        <f>SUM(C451:C451)</f>
        <v>26</v>
      </c>
      <c r="D452" s="28">
        <f>SUM(D451:D451)</f>
        <v>6</v>
      </c>
      <c r="E452" s="28">
        <f>SUM(E451:E451)</f>
        <v>0</v>
      </c>
      <c r="F452" s="72">
        <f>E452*100/C452</f>
        <v>0</v>
      </c>
      <c r="G452" s="28">
        <f>SUM(G451:G451)</f>
        <v>5</v>
      </c>
      <c r="H452" s="42">
        <f>G452*100/C452</f>
        <v>19.23076923076923</v>
      </c>
      <c r="I452" s="28">
        <f>SUM(I451:I451)</f>
        <v>7</v>
      </c>
      <c r="J452" s="42">
        <f>I452*100/C452</f>
        <v>26.923076923076923</v>
      </c>
      <c r="K452" s="28">
        <f>SUM(K451:K451)</f>
        <v>12</v>
      </c>
      <c r="L452" s="42">
        <f>K452*100/C452</f>
        <v>46.153846153846153</v>
      </c>
      <c r="M452" s="28">
        <f>SUM(M451:M451)</f>
        <v>2</v>
      </c>
      <c r="N452" s="42">
        <f>M452*100/C452</f>
        <v>7.6923076923076925</v>
      </c>
      <c r="O452" s="28">
        <f>SUM(O451:O451)</f>
        <v>0</v>
      </c>
    </row>
    <row r="453" spans="1:15" s="66" customFormat="1" ht="21" customHeight="1">
      <c r="A453" s="341" t="s">
        <v>193</v>
      </c>
      <c r="B453" s="342"/>
      <c r="C453" s="342"/>
      <c r="D453" s="342"/>
      <c r="E453" s="347"/>
      <c r="F453" s="348"/>
      <c r="G453" s="348"/>
      <c r="H453" s="348"/>
      <c r="I453" s="348"/>
      <c r="J453" s="348"/>
      <c r="K453" s="348"/>
      <c r="L453" s="348"/>
      <c r="M453" s="348"/>
      <c r="N453" s="348"/>
      <c r="O453" s="65"/>
    </row>
    <row r="454" spans="1:15" s="16" customFormat="1" ht="21" customHeight="1">
      <c r="A454" s="49">
        <v>1</v>
      </c>
      <c r="B454" s="52" t="s">
        <v>316</v>
      </c>
      <c r="C454" s="50">
        <f t="shared" ref="C454:C459" si="353">SUM(E454,G454,I454,K454,M454,O454)</f>
        <v>34</v>
      </c>
      <c r="D454" s="131"/>
      <c r="E454" s="36">
        <v>9</v>
      </c>
      <c r="F454" s="38">
        <f t="shared" ref="F454:F460" si="354">E454*100/C454</f>
        <v>26.470588235294116</v>
      </c>
      <c r="G454" s="36">
        <v>13</v>
      </c>
      <c r="H454" s="38">
        <f t="shared" ref="H454:H460" si="355">G454*100/C454</f>
        <v>38.235294117647058</v>
      </c>
      <c r="I454" s="36">
        <v>5</v>
      </c>
      <c r="J454" s="38">
        <f t="shared" ref="J454:J460" si="356">I454*100/C454</f>
        <v>14.705882352941176</v>
      </c>
      <c r="K454" s="36">
        <v>6</v>
      </c>
      <c r="L454" s="38">
        <f t="shared" ref="L454:L460" si="357">K454*100/C454</f>
        <v>17.647058823529413</v>
      </c>
      <c r="M454" s="36">
        <v>1</v>
      </c>
      <c r="N454" s="38">
        <f t="shared" ref="N454:N460" si="358">M454*100/C454</f>
        <v>2.9411764705882355</v>
      </c>
      <c r="O454" s="53"/>
    </row>
    <row r="455" spans="1:15" s="16" customFormat="1" ht="21" customHeight="1">
      <c r="A455" s="49">
        <v>2</v>
      </c>
      <c r="B455" s="263" t="s">
        <v>467</v>
      </c>
      <c r="C455" s="50">
        <f t="shared" si="353"/>
        <v>31</v>
      </c>
      <c r="D455" s="131">
        <v>0</v>
      </c>
      <c r="E455" s="36">
        <v>0</v>
      </c>
      <c r="F455" s="38">
        <f t="shared" si="354"/>
        <v>0</v>
      </c>
      <c r="G455" s="36">
        <v>1</v>
      </c>
      <c r="H455" s="38">
        <f t="shared" si="355"/>
        <v>3.225806451612903</v>
      </c>
      <c r="I455" s="36">
        <v>4</v>
      </c>
      <c r="J455" s="38">
        <f t="shared" si="356"/>
        <v>12.903225806451612</v>
      </c>
      <c r="K455" s="36">
        <v>22</v>
      </c>
      <c r="L455" s="38">
        <f t="shared" si="357"/>
        <v>70.967741935483872</v>
      </c>
      <c r="M455" s="36">
        <v>4</v>
      </c>
      <c r="N455" s="38">
        <f t="shared" si="358"/>
        <v>12.903225806451612</v>
      </c>
      <c r="O455" s="53"/>
    </row>
    <row r="456" spans="1:15" s="16" customFormat="1" ht="21" customHeight="1">
      <c r="A456" s="49">
        <v>3</v>
      </c>
      <c r="B456" s="263" t="s">
        <v>468</v>
      </c>
      <c r="C456" s="50">
        <f t="shared" si="353"/>
        <v>31</v>
      </c>
      <c r="D456" s="131">
        <v>3</v>
      </c>
      <c r="E456" s="49">
        <v>0</v>
      </c>
      <c r="F456" s="38">
        <f t="shared" si="354"/>
        <v>0</v>
      </c>
      <c r="G456" s="49">
        <v>0</v>
      </c>
      <c r="H456" s="38">
        <f t="shared" si="355"/>
        <v>0</v>
      </c>
      <c r="I456" s="49">
        <v>6</v>
      </c>
      <c r="J456" s="38">
        <f t="shared" si="356"/>
        <v>19.35483870967742</v>
      </c>
      <c r="K456" s="49">
        <v>24</v>
      </c>
      <c r="L456" s="38">
        <f t="shared" si="357"/>
        <v>77.41935483870968</v>
      </c>
      <c r="M456" s="49">
        <v>1</v>
      </c>
      <c r="N456" s="38">
        <f t="shared" si="358"/>
        <v>3.225806451612903</v>
      </c>
      <c r="O456" s="53"/>
    </row>
    <row r="457" spans="1:15" s="16" customFormat="1" ht="21" customHeight="1">
      <c r="A457" s="49">
        <v>4</v>
      </c>
      <c r="B457" s="263" t="s">
        <v>629</v>
      </c>
      <c r="C457" s="50">
        <f t="shared" si="353"/>
        <v>40</v>
      </c>
      <c r="D457" s="131">
        <v>3</v>
      </c>
      <c r="E457" s="36">
        <v>0</v>
      </c>
      <c r="F457" s="38">
        <f t="shared" si="354"/>
        <v>0</v>
      </c>
      <c r="G457" s="36">
        <v>0</v>
      </c>
      <c r="H457" s="38">
        <f t="shared" si="355"/>
        <v>0</v>
      </c>
      <c r="I457" s="36">
        <v>3</v>
      </c>
      <c r="J457" s="38">
        <f t="shared" si="356"/>
        <v>7.5</v>
      </c>
      <c r="K457" s="36">
        <v>29</v>
      </c>
      <c r="L457" s="38">
        <f t="shared" si="357"/>
        <v>72.5</v>
      </c>
      <c r="M457" s="36">
        <v>8</v>
      </c>
      <c r="N457" s="38">
        <f t="shared" si="358"/>
        <v>20</v>
      </c>
      <c r="O457" s="53"/>
    </row>
    <row r="458" spans="1:15" s="16" customFormat="1" ht="21" customHeight="1">
      <c r="A458" s="49">
        <v>5</v>
      </c>
      <c r="B458" s="263" t="s">
        <v>630</v>
      </c>
      <c r="C458" s="50">
        <f t="shared" si="353"/>
        <v>37</v>
      </c>
      <c r="D458" s="131">
        <v>0</v>
      </c>
      <c r="E458" s="36">
        <v>1</v>
      </c>
      <c r="F458" s="38">
        <f t="shared" si="354"/>
        <v>2.7027027027027026</v>
      </c>
      <c r="G458" s="36">
        <v>1</v>
      </c>
      <c r="H458" s="38">
        <f t="shared" si="355"/>
        <v>2.7027027027027026</v>
      </c>
      <c r="I458" s="36">
        <v>9</v>
      </c>
      <c r="J458" s="38">
        <f t="shared" si="356"/>
        <v>24.324324324324323</v>
      </c>
      <c r="K458" s="36">
        <v>18</v>
      </c>
      <c r="L458" s="38">
        <f t="shared" si="357"/>
        <v>48.648648648648646</v>
      </c>
      <c r="M458" s="36">
        <v>8</v>
      </c>
      <c r="N458" s="38">
        <f t="shared" si="358"/>
        <v>21.621621621621621</v>
      </c>
      <c r="O458" s="53"/>
    </row>
    <row r="459" spans="1:15" s="16" customFormat="1" ht="21" customHeight="1">
      <c r="A459" s="49">
        <v>6</v>
      </c>
      <c r="B459" s="255" t="s">
        <v>650</v>
      </c>
      <c r="C459" s="50">
        <f t="shared" si="353"/>
        <v>25</v>
      </c>
      <c r="D459" s="131">
        <v>1</v>
      </c>
      <c r="E459" s="36">
        <v>0</v>
      </c>
      <c r="F459" s="38">
        <f t="shared" si="354"/>
        <v>0</v>
      </c>
      <c r="G459" s="36">
        <v>2</v>
      </c>
      <c r="H459" s="38">
        <f t="shared" si="355"/>
        <v>8</v>
      </c>
      <c r="I459" s="36">
        <v>6</v>
      </c>
      <c r="J459" s="38">
        <f t="shared" si="356"/>
        <v>24</v>
      </c>
      <c r="K459" s="36">
        <v>13</v>
      </c>
      <c r="L459" s="38">
        <f t="shared" si="357"/>
        <v>52</v>
      </c>
      <c r="M459" s="36">
        <v>4</v>
      </c>
      <c r="N459" s="38">
        <f t="shared" si="358"/>
        <v>16</v>
      </c>
      <c r="O459" s="53"/>
    </row>
    <row r="460" spans="1:15" s="16" customFormat="1" ht="21" customHeight="1">
      <c r="A460" s="49">
        <v>7</v>
      </c>
      <c r="B460" s="255" t="s">
        <v>659</v>
      </c>
      <c r="C460" s="50">
        <f>SUM(E460,G460,I460,K460,M460,O460)</f>
        <v>15</v>
      </c>
      <c r="D460" s="260">
        <v>1</v>
      </c>
      <c r="E460" s="49">
        <v>0</v>
      </c>
      <c r="F460" s="38">
        <f t="shared" si="354"/>
        <v>0</v>
      </c>
      <c r="G460" s="49">
        <v>2</v>
      </c>
      <c r="H460" s="38">
        <f t="shared" si="355"/>
        <v>13.333333333333334</v>
      </c>
      <c r="I460" s="49">
        <v>10</v>
      </c>
      <c r="J460" s="38">
        <f t="shared" si="356"/>
        <v>66.666666666666671</v>
      </c>
      <c r="K460" s="49">
        <v>2</v>
      </c>
      <c r="L460" s="38">
        <f t="shared" si="357"/>
        <v>13.333333333333334</v>
      </c>
      <c r="M460" s="49">
        <v>1</v>
      </c>
      <c r="N460" s="38">
        <f t="shared" si="358"/>
        <v>6.666666666666667</v>
      </c>
      <c r="O460" s="53"/>
    </row>
    <row r="461" spans="1:15" s="16" customFormat="1" ht="21" customHeight="1">
      <c r="A461" s="49">
        <v>8</v>
      </c>
      <c r="B461" s="196" t="s">
        <v>506</v>
      </c>
      <c r="C461" s="50">
        <f>SUM(E461,G461,I461,K461,M461,O461)</f>
        <v>21</v>
      </c>
      <c r="D461" s="131"/>
      <c r="E461" s="36">
        <v>0</v>
      </c>
      <c r="F461" s="38">
        <f>E461*100/C461</f>
        <v>0</v>
      </c>
      <c r="G461" s="36">
        <v>3</v>
      </c>
      <c r="H461" s="38">
        <f>G461*100/C461</f>
        <v>14.285714285714286</v>
      </c>
      <c r="I461" s="36">
        <v>6</v>
      </c>
      <c r="J461" s="38">
        <f>I461*100/C461</f>
        <v>28.571428571428573</v>
      </c>
      <c r="K461" s="36">
        <v>6</v>
      </c>
      <c r="L461" s="38">
        <f>K461*100/C461</f>
        <v>28.571428571428573</v>
      </c>
      <c r="M461" s="36">
        <v>6</v>
      </c>
      <c r="N461" s="38">
        <f>M461*100/C461</f>
        <v>28.571428571428573</v>
      </c>
      <c r="O461" s="53"/>
    </row>
    <row r="462" spans="1:15" s="67" customFormat="1" ht="21.95" customHeight="1">
      <c r="A462" s="339" t="s">
        <v>540</v>
      </c>
      <c r="B462" s="339"/>
      <c r="C462" s="28">
        <f>SUM(C454:C461)</f>
        <v>234</v>
      </c>
      <c r="D462" s="28">
        <f>SUM(D454:D461)</f>
        <v>8</v>
      </c>
      <c r="E462" s="28">
        <f>SUM(E454:E461)</f>
        <v>10</v>
      </c>
      <c r="F462" s="72">
        <f t="shared" ref="F462" si="359">E462*100/C462</f>
        <v>4.2735042735042734</v>
      </c>
      <c r="G462" s="28">
        <f t="shared" ref="G462:O462" si="360">SUM(G454:G461)</f>
        <v>22</v>
      </c>
      <c r="H462" s="42">
        <f t="shared" ref="H462" si="361">G462*100/C462</f>
        <v>9.4017094017094021</v>
      </c>
      <c r="I462" s="28">
        <f t="shared" si="360"/>
        <v>49</v>
      </c>
      <c r="J462" s="42">
        <f t="shared" ref="J462" si="362">I462*100/C462</f>
        <v>20.94017094017094</v>
      </c>
      <c r="K462" s="28">
        <f t="shared" si="360"/>
        <v>120</v>
      </c>
      <c r="L462" s="42">
        <f t="shared" ref="L462" si="363">K462*100/C462</f>
        <v>51.282051282051285</v>
      </c>
      <c r="M462" s="28">
        <f t="shared" si="360"/>
        <v>33</v>
      </c>
      <c r="N462" s="42">
        <f t="shared" ref="N462" si="364">M462*100/C462</f>
        <v>14.102564102564102</v>
      </c>
      <c r="O462" s="28">
        <f t="shared" si="360"/>
        <v>0</v>
      </c>
    </row>
    <row r="463" spans="1:15" s="63" customFormat="1" ht="20.100000000000001" customHeight="1">
      <c r="A463" s="338" t="s">
        <v>0</v>
      </c>
      <c r="B463" s="338" t="s">
        <v>24</v>
      </c>
      <c r="C463" s="337" t="s">
        <v>6</v>
      </c>
      <c r="D463" s="337"/>
      <c r="E463" s="334" t="s">
        <v>14</v>
      </c>
      <c r="F463" s="335"/>
      <c r="G463" s="335"/>
      <c r="H463" s="335"/>
      <c r="I463" s="335"/>
      <c r="J463" s="335"/>
      <c r="K463" s="335"/>
      <c r="L463" s="335"/>
      <c r="M463" s="335"/>
      <c r="N463" s="335"/>
      <c r="O463" s="309" t="s">
        <v>342</v>
      </c>
    </row>
    <row r="464" spans="1:15" s="63" customFormat="1" ht="20.100000000000001" customHeight="1">
      <c r="A464" s="338"/>
      <c r="B464" s="337"/>
      <c r="C464" s="336" t="s">
        <v>7</v>
      </c>
      <c r="D464" s="337" t="s">
        <v>8</v>
      </c>
      <c r="E464" s="337" t="s">
        <v>9</v>
      </c>
      <c r="F464" s="337"/>
      <c r="G464" s="337" t="s">
        <v>10</v>
      </c>
      <c r="H464" s="337"/>
      <c r="I464" s="337" t="s">
        <v>11</v>
      </c>
      <c r="J464" s="337"/>
      <c r="K464" s="337" t="s">
        <v>3</v>
      </c>
      <c r="L464" s="337"/>
      <c r="M464" s="337" t="s">
        <v>12</v>
      </c>
      <c r="N464" s="337"/>
      <c r="O464" s="310"/>
    </row>
    <row r="465" spans="1:15" ht="20.100000000000001" customHeight="1">
      <c r="A465" s="338"/>
      <c r="B465" s="337"/>
      <c r="C465" s="336"/>
      <c r="D465" s="337"/>
      <c r="E465" s="64" t="s">
        <v>1</v>
      </c>
      <c r="F465" s="64" t="s">
        <v>2</v>
      </c>
      <c r="G465" s="64" t="s">
        <v>1</v>
      </c>
      <c r="H465" s="64" t="s">
        <v>2</v>
      </c>
      <c r="I465" s="64" t="s">
        <v>1</v>
      </c>
      <c r="J465" s="64" t="s">
        <v>2</v>
      </c>
      <c r="K465" s="64" t="s">
        <v>1</v>
      </c>
      <c r="L465" s="64" t="s">
        <v>2</v>
      </c>
      <c r="M465" s="64" t="s">
        <v>1</v>
      </c>
      <c r="N465" s="64" t="s">
        <v>2</v>
      </c>
      <c r="O465" s="311"/>
    </row>
    <row r="466" spans="1:15" s="66" customFormat="1" ht="18" customHeight="1">
      <c r="A466" s="341" t="s">
        <v>192</v>
      </c>
      <c r="B466" s="342"/>
      <c r="C466" s="342"/>
      <c r="D466" s="342"/>
      <c r="E466" s="347"/>
      <c r="F466" s="348"/>
      <c r="G466" s="348"/>
      <c r="H466" s="348"/>
      <c r="I466" s="348"/>
      <c r="J466" s="348"/>
      <c r="K466" s="348"/>
      <c r="L466" s="348"/>
      <c r="M466" s="348"/>
      <c r="N466" s="348"/>
      <c r="O466" s="65"/>
    </row>
    <row r="467" spans="1:15" s="16" customFormat="1" ht="18" customHeight="1">
      <c r="A467" s="49">
        <v>1</v>
      </c>
      <c r="B467" s="52" t="s">
        <v>317</v>
      </c>
      <c r="C467" s="50">
        <f t="shared" ref="C467:C470" si="365">SUM(E467,G467,I467,K467,M467,O467)</f>
        <v>23</v>
      </c>
      <c r="D467" s="131"/>
      <c r="E467" s="36">
        <v>11</v>
      </c>
      <c r="F467" s="38">
        <f t="shared" ref="F467:F470" si="366">E467*100/C467</f>
        <v>47.826086956521742</v>
      </c>
      <c r="G467" s="36">
        <v>10</v>
      </c>
      <c r="H467" s="38">
        <f t="shared" ref="H467:H470" si="367">G467*100/C467</f>
        <v>43.478260869565219</v>
      </c>
      <c r="I467" s="36">
        <v>0</v>
      </c>
      <c r="J467" s="38">
        <f t="shared" ref="J467:J470" si="368">I467*100/C467</f>
        <v>0</v>
      </c>
      <c r="K467" s="36">
        <v>2</v>
      </c>
      <c r="L467" s="38">
        <f t="shared" ref="L467:L470" si="369">K467*100/C467</f>
        <v>8.695652173913043</v>
      </c>
      <c r="M467" s="36">
        <v>0</v>
      </c>
      <c r="N467" s="38">
        <f t="shared" ref="N467:N470" si="370">M467*100/C467</f>
        <v>0</v>
      </c>
      <c r="O467" s="53"/>
    </row>
    <row r="468" spans="1:15" s="16" customFormat="1" ht="18" customHeight="1">
      <c r="A468" s="49">
        <v>2</v>
      </c>
      <c r="B468" s="263" t="s">
        <v>466</v>
      </c>
      <c r="C468" s="50">
        <f t="shared" si="365"/>
        <v>32</v>
      </c>
      <c r="D468" s="131">
        <v>2</v>
      </c>
      <c r="E468" s="36">
        <v>0</v>
      </c>
      <c r="F468" s="38">
        <f t="shared" si="366"/>
        <v>0</v>
      </c>
      <c r="G468" s="36">
        <v>0</v>
      </c>
      <c r="H468" s="38">
        <f t="shared" si="367"/>
        <v>0</v>
      </c>
      <c r="I468" s="36">
        <v>0</v>
      </c>
      <c r="J468" s="38">
        <f t="shared" si="368"/>
        <v>0</v>
      </c>
      <c r="K468" s="36">
        <v>29</v>
      </c>
      <c r="L468" s="38">
        <f t="shared" si="369"/>
        <v>90.625</v>
      </c>
      <c r="M468" s="36">
        <v>3</v>
      </c>
      <c r="N468" s="38">
        <f t="shared" si="370"/>
        <v>9.375</v>
      </c>
      <c r="O468" s="53"/>
    </row>
    <row r="469" spans="1:15" s="16" customFormat="1" ht="18" customHeight="1">
      <c r="A469" s="49">
        <v>3</v>
      </c>
      <c r="B469" s="255" t="s">
        <v>631</v>
      </c>
      <c r="C469" s="50">
        <f t="shared" si="365"/>
        <v>34</v>
      </c>
      <c r="D469" s="131">
        <v>2</v>
      </c>
      <c r="E469" s="36">
        <v>0</v>
      </c>
      <c r="F469" s="38">
        <f t="shared" si="366"/>
        <v>0</v>
      </c>
      <c r="G469" s="36">
        <v>0</v>
      </c>
      <c r="H469" s="38">
        <f t="shared" si="367"/>
        <v>0</v>
      </c>
      <c r="I469" s="36">
        <v>8</v>
      </c>
      <c r="J469" s="38">
        <f t="shared" si="368"/>
        <v>23.529411764705884</v>
      </c>
      <c r="K469" s="36">
        <v>20</v>
      </c>
      <c r="L469" s="38">
        <f t="shared" si="369"/>
        <v>58.823529411764703</v>
      </c>
      <c r="M469" s="36">
        <v>6</v>
      </c>
      <c r="N469" s="38">
        <f t="shared" si="370"/>
        <v>17.647058823529413</v>
      </c>
      <c r="O469" s="53"/>
    </row>
    <row r="470" spans="1:15" s="16" customFormat="1" ht="18" customHeight="1">
      <c r="A470" s="49">
        <v>4</v>
      </c>
      <c r="B470" s="196" t="s">
        <v>507</v>
      </c>
      <c r="C470" s="50">
        <f t="shared" si="365"/>
        <v>35</v>
      </c>
      <c r="D470" s="131">
        <v>2</v>
      </c>
      <c r="E470" s="36">
        <v>2</v>
      </c>
      <c r="F470" s="38">
        <f t="shared" si="366"/>
        <v>5.7142857142857144</v>
      </c>
      <c r="G470" s="36">
        <v>6</v>
      </c>
      <c r="H470" s="38">
        <f t="shared" si="367"/>
        <v>17.142857142857142</v>
      </c>
      <c r="I470" s="36">
        <v>5</v>
      </c>
      <c r="J470" s="38">
        <f t="shared" si="368"/>
        <v>14.285714285714286</v>
      </c>
      <c r="K470" s="36">
        <v>15</v>
      </c>
      <c r="L470" s="38">
        <f t="shared" si="369"/>
        <v>42.857142857142854</v>
      </c>
      <c r="M470" s="36">
        <v>7</v>
      </c>
      <c r="N470" s="38">
        <f t="shared" si="370"/>
        <v>20</v>
      </c>
      <c r="O470" s="53"/>
    </row>
    <row r="471" spans="1:15" s="67" customFormat="1" ht="18" customHeight="1">
      <c r="A471" s="339" t="s">
        <v>44</v>
      </c>
      <c r="B471" s="339"/>
      <c r="C471" s="28">
        <f>SUM(C467:C470)</f>
        <v>124</v>
      </c>
      <c r="D471" s="28">
        <f>SUM(D467:D470)</f>
        <v>6</v>
      </c>
      <c r="E471" s="28">
        <f>SUM(E467:E470)</f>
        <v>13</v>
      </c>
      <c r="F471" s="72">
        <f>E471*100/C471</f>
        <v>10.483870967741936</v>
      </c>
      <c r="G471" s="28">
        <f>SUM(G467:G470)</f>
        <v>16</v>
      </c>
      <c r="H471" s="42">
        <f>G471*100/C471</f>
        <v>12.903225806451612</v>
      </c>
      <c r="I471" s="28">
        <f>SUM(I467:I470)</f>
        <v>13</v>
      </c>
      <c r="J471" s="42">
        <f>I471*100/C471</f>
        <v>10.483870967741936</v>
      </c>
      <c r="K471" s="28">
        <f>SUM(K467:K470)</f>
        <v>66</v>
      </c>
      <c r="L471" s="42">
        <f>K471*100/C471</f>
        <v>53.225806451612904</v>
      </c>
      <c r="M471" s="28">
        <f>SUM(M467:M470)</f>
        <v>16</v>
      </c>
      <c r="N471" s="42">
        <f>M471*100/C471</f>
        <v>12.903225806451612</v>
      </c>
      <c r="O471" s="28">
        <f>SUM(O467:O470)</f>
        <v>0</v>
      </c>
    </row>
    <row r="472" spans="1:15" ht="18" customHeight="1">
      <c r="A472" s="100"/>
      <c r="B472" s="99" t="s">
        <v>184</v>
      </c>
      <c r="C472" s="98"/>
      <c r="D472" s="101"/>
      <c r="E472" s="103"/>
      <c r="F472" s="104"/>
      <c r="G472" s="104"/>
      <c r="H472" s="104"/>
      <c r="I472" s="104"/>
      <c r="J472" s="104"/>
      <c r="K472" s="104"/>
      <c r="L472" s="104"/>
      <c r="M472" s="104"/>
      <c r="N472" s="104"/>
      <c r="O472" s="102"/>
    </row>
    <row r="473" spans="1:15" s="66" customFormat="1" ht="18" customHeight="1">
      <c r="A473" s="341" t="s">
        <v>216</v>
      </c>
      <c r="B473" s="342"/>
      <c r="C473" s="342"/>
      <c r="D473" s="342"/>
      <c r="E473" s="347"/>
      <c r="F473" s="348"/>
      <c r="G473" s="348"/>
      <c r="H473" s="348"/>
      <c r="I473" s="348"/>
      <c r="J473" s="348"/>
      <c r="K473" s="348"/>
      <c r="L473" s="348"/>
      <c r="M473" s="348"/>
      <c r="N473" s="348"/>
      <c r="O473" s="65"/>
    </row>
    <row r="474" spans="1:15" s="16" customFormat="1" ht="18" customHeight="1">
      <c r="A474" s="49">
        <v>1</v>
      </c>
      <c r="B474" s="77" t="s">
        <v>261</v>
      </c>
      <c r="C474" s="51">
        <f t="shared" ref="C474:C477" si="371">SUM(E474,G474,I474,K474,M474,O474)</f>
        <v>16</v>
      </c>
      <c r="D474" s="283">
        <v>1</v>
      </c>
      <c r="E474" s="36">
        <v>0</v>
      </c>
      <c r="F474" s="37">
        <f t="shared" ref="F474:F477" si="372">E474*100/C474</f>
        <v>0</v>
      </c>
      <c r="G474" s="36">
        <v>2</v>
      </c>
      <c r="H474" s="37">
        <f t="shared" ref="H474:H477" si="373">G474*100/C474</f>
        <v>12.5</v>
      </c>
      <c r="I474" s="36">
        <v>5</v>
      </c>
      <c r="J474" s="38">
        <f t="shared" ref="J474:J477" si="374">I474*100/C474</f>
        <v>31.25</v>
      </c>
      <c r="K474" s="36">
        <v>9</v>
      </c>
      <c r="L474" s="38">
        <f t="shared" ref="L474:L477" si="375">K474*100/C474</f>
        <v>56.25</v>
      </c>
      <c r="M474" s="36">
        <v>0</v>
      </c>
      <c r="N474" s="38">
        <f t="shared" ref="N474:N477" si="376">M474*100/C474</f>
        <v>0</v>
      </c>
      <c r="O474" s="53"/>
    </row>
    <row r="475" spans="1:15" s="16" customFormat="1" ht="18" customHeight="1">
      <c r="A475" s="49">
        <v>2</v>
      </c>
      <c r="B475" s="77" t="s">
        <v>262</v>
      </c>
      <c r="C475" s="51">
        <f t="shared" si="371"/>
        <v>19</v>
      </c>
      <c r="D475" s="283">
        <v>1</v>
      </c>
      <c r="E475" s="36">
        <v>1</v>
      </c>
      <c r="F475" s="37">
        <f t="shared" si="372"/>
        <v>5.2631578947368425</v>
      </c>
      <c r="G475" s="36">
        <v>3</v>
      </c>
      <c r="H475" s="37">
        <f t="shared" si="373"/>
        <v>15.789473684210526</v>
      </c>
      <c r="I475" s="36">
        <v>4</v>
      </c>
      <c r="J475" s="38">
        <f t="shared" si="374"/>
        <v>21.05263157894737</v>
      </c>
      <c r="K475" s="36">
        <v>11</v>
      </c>
      <c r="L475" s="38">
        <f t="shared" si="375"/>
        <v>57.89473684210526</v>
      </c>
      <c r="M475" s="36">
        <v>0</v>
      </c>
      <c r="N475" s="38">
        <f t="shared" si="376"/>
        <v>0</v>
      </c>
      <c r="O475" s="53"/>
    </row>
    <row r="476" spans="1:15" s="16" customFormat="1" ht="18" customHeight="1">
      <c r="A476" s="49">
        <v>3</v>
      </c>
      <c r="B476" s="255" t="s">
        <v>381</v>
      </c>
      <c r="C476" s="51">
        <f t="shared" si="371"/>
        <v>19</v>
      </c>
      <c r="D476" s="283">
        <v>2</v>
      </c>
      <c r="E476" s="36">
        <v>0</v>
      </c>
      <c r="F476" s="37">
        <f t="shared" si="372"/>
        <v>0</v>
      </c>
      <c r="G476" s="36">
        <v>2</v>
      </c>
      <c r="H476" s="37">
        <f t="shared" si="373"/>
        <v>10.526315789473685</v>
      </c>
      <c r="I476" s="36">
        <v>3</v>
      </c>
      <c r="J476" s="38">
        <f t="shared" si="374"/>
        <v>15.789473684210526</v>
      </c>
      <c r="K476" s="36">
        <v>14</v>
      </c>
      <c r="L476" s="38">
        <f t="shared" si="375"/>
        <v>73.684210526315795</v>
      </c>
      <c r="M476" s="36">
        <v>0</v>
      </c>
      <c r="N476" s="38">
        <f t="shared" si="376"/>
        <v>0</v>
      </c>
      <c r="O476" s="53"/>
    </row>
    <row r="477" spans="1:15" s="16" customFormat="1" ht="18" customHeight="1">
      <c r="A477" s="49">
        <v>4</v>
      </c>
      <c r="B477" s="263" t="s">
        <v>565</v>
      </c>
      <c r="C477" s="51">
        <f t="shared" si="371"/>
        <v>37</v>
      </c>
      <c r="D477" s="283">
        <v>3</v>
      </c>
      <c r="E477" s="36">
        <v>0</v>
      </c>
      <c r="F477" s="37">
        <f t="shared" si="372"/>
        <v>0</v>
      </c>
      <c r="G477" s="36">
        <v>2</v>
      </c>
      <c r="H477" s="37">
        <f t="shared" si="373"/>
        <v>5.4054054054054053</v>
      </c>
      <c r="I477" s="36">
        <v>4</v>
      </c>
      <c r="J477" s="38">
        <f t="shared" si="374"/>
        <v>10.810810810810811</v>
      </c>
      <c r="K477" s="36">
        <v>31</v>
      </c>
      <c r="L477" s="38">
        <f t="shared" si="375"/>
        <v>83.78378378378379</v>
      </c>
      <c r="M477" s="36">
        <v>0</v>
      </c>
      <c r="N477" s="38">
        <f t="shared" si="376"/>
        <v>0</v>
      </c>
      <c r="O477" s="76"/>
    </row>
    <row r="478" spans="1:15" s="67" customFormat="1" ht="18" customHeight="1">
      <c r="A478" s="339" t="s">
        <v>44</v>
      </c>
      <c r="B478" s="339"/>
      <c r="C478" s="28">
        <f>SUM(C474:C477)</f>
        <v>91</v>
      </c>
      <c r="D478" s="28">
        <f>SUM(D474:D477)</f>
        <v>7</v>
      </c>
      <c r="E478" s="28">
        <f>SUM(E474:E477)</f>
        <v>1</v>
      </c>
      <c r="F478" s="72">
        <f>E478*100/C478</f>
        <v>1.098901098901099</v>
      </c>
      <c r="G478" s="28">
        <f t="shared" ref="G478:O478" si="377">SUM(G474:G477)</f>
        <v>9</v>
      </c>
      <c r="H478" s="42">
        <f>G478*100/C478</f>
        <v>9.8901098901098905</v>
      </c>
      <c r="I478" s="28">
        <f t="shared" si="377"/>
        <v>16</v>
      </c>
      <c r="J478" s="42">
        <f>I478*100/C478</f>
        <v>17.582417582417584</v>
      </c>
      <c r="K478" s="28">
        <f t="shared" si="377"/>
        <v>65</v>
      </c>
      <c r="L478" s="42">
        <f>K478*100/C478</f>
        <v>71.428571428571431</v>
      </c>
      <c r="M478" s="28">
        <f t="shared" si="377"/>
        <v>0</v>
      </c>
      <c r="N478" s="42">
        <f>M478*100/C478</f>
        <v>0</v>
      </c>
      <c r="O478" s="28">
        <f t="shared" si="377"/>
        <v>0</v>
      </c>
    </row>
    <row r="479" spans="1:15" s="66" customFormat="1" ht="18" customHeight="1">
      <c r="A479" s="341" t="s">
        <v>195</v>
      </c>
      <c r="B479" s="342"/>
      <c r="C479" s="342"/>
      <c r="D479" s="342"/>
      <c r="E479" s="347"/>
      <c r="F479" s="348"/>
      <c r="G479" s="348"/>
      <c r="H479" s="348"/>
      <c r="I479" s="348"/>
      <c r="J479" s="348"/>
      <c r="K479" s="348"/>
      <c r="L479" s="348"/>
      <c r="M479" s="348"/>
      <c r="N479" s="348"/>
      <c r="O479" s="65"/>
    </row>
    <row r="480" spans="1:15" s="16" customFormat="1" ht="18" customHeight="1">
      <c r="A480" s="49">
        <v>1</v>
      </c>
      <c r="B480" s="77" t="s">
        <v>263</v>
      </c>
      <c r="C480" s="51">
        <f t="shared" ref="C480:C484" si="378">SUM(E480,G480,I480,K480,M480,O480)</f>
        <v>42</v>
      </c>
      <c r="D480" s="283"/>
      <c r="E480" s="36">
        <v>0</v>
      </c>
      <c r="F480" s="37">
        <f t="shared" ref="F480:F484" si="379">E480*100/C480</f>
        <v>0</v>
      </c>
      <c r="G480" s="36">
        <v>7</v>
      </c>
      <c r="H480" s="37">
        <f t="shared" ref="H480:H484" si="380">G480*100/C480</f>
        <v>16.666666666666668</v>
      </c>
      <c r="I480" s="36">
        <v>7</v>
      </c>
      <c r="J480" s="38">
        <f t="shared" ref="J480:J484" si="381">I480*100/C480</f>
        <v>16.666666666666668</v>
      </c>
      <c r="K480" s="36">
        <v>24</v>
      </c>
      <c r="L480" s="38">
        <f t="shared" ref="L480:L484" si="382">K480*100/C480</f>
        <v>57.142857142857146</v>
      </c>
      <c r="M480" s="36">
        <v>4</v>
      </c>
      <c r="N480" s="38">
        <f t="shared" ref="N480:N484" si="383">M480*100/C480</f>
        <v>9.5238095238095237</v>
      </c>
      <c r="O480" s="76"/>
    </row>
    <row r="481" spans="1:15" s="16" customFormat="1" ht="18" customHeight="1">
      <c r="A481" s="49">
        <v>2</v>
      </c>
      <c r="B481" s="77" t="s">
        <v>264</v>
      </c>
      <c r="C481" s="51">
        <f t="shared" si="378"/>
        <v>19</v>
      </c>
      <c r="D481" s="283">
        <v>1</v>
      </c>
      <c r="E481" s="36">
        <v>1</v>
      </c>
      <c r="F481" s="37">
        <f t="shared" si="379"/>
        <v>5.2631578947368425</v>
      </c>
      <c r="G481" s="36">
        <v>3</v>
      </c>
      <c r="H481" s="37">
        <f t="shared" si="380"/>
        <v>15.789473684210526</v>
      </c>
      <c r="I481" s="36">
        <v>5</v>
      </c>
      <c r="J481" s="38">
        <f t="shared" si="381"/>
        <v>26.315789473684209</v>
      </c>
      <c r="K481" s="36">
        <v>10</v>
      </c>
      <c r="L481" s="38">
        <f t="shared" si="382"/>
        <v>52.631578947368418</v>
      </c>
      <c r="M481" s="36">
        <v>0</v>
      </c>
      <c r="N481" s="38">
        <f t="shared" si="383"/>
        <v>0</v>
      </c>
      <c r="O481" s="76"/>
    </row>
    <row r="482" spans="1:15" s="16" customFormat="1" ht="18" customHeight="1">
      <c r="A482" s="49">
        <v>3</v>
      </c>
      <c r="B482" s="255" t="s">
        <v>382</v>
      </c>
      <c r="C482" s="51">
        <f t="shared" si="378"/>
        <v>26</v>
      </c>
      <c r="D482" s="283">
        <v>1</v>
      </c>
      <c r="E482" s="36">
        <v>0</v>
      </c>
      <c r="F482" s="37">
        <f t="shared" si="379"/>
        <v>0</v>
      </c>
      <c r="G482" s="36">
        <v>1</v>
      </c>
      <c r="H482" s="37">
        <f t="shared" si="380"/>
        <v>3.8461538461538463</v>
      </c>
      <c r="I482" s="36">
        <v>3</v>
      </c>
      <c r="J482" s="38">
        <f t="shared" si="381"/>
        <v>11.538461538461538</v>
      </c>
      <c r="K482" s="36">
        <v>22</v>
      </c>
      <c r="L482" s="38">
        <f t="shared" si="382"/>
        <v>84.615384615384613</v>
      </c>
      <c r="M482" s="36">
        <v>0</v>
      </c>
      <c r="N482" s="38">
        <f t="shared" si="383"/>
        <v>0</v>
      </c>
      <c r="O482" s="76"/>
    </row>
    <row r="483" spans="1:15" s="16" customFormat="1" ht="18" customHeight="1">
      <c r="A483" s="49">
        <v>4</v>
      </c>
      <c r="B483" s="255" t="s">
        <v>383</v>
      </c>
      <c r="C483" s="51">
        <f t="shared" si="378"/>
        <v>20</v>
      </c>
      <c r="D483" s="283">
        <v>0</v>
      </c>
      <c r="E483" s="36">
        <v>0</v>
      </c>
      <c r="F483" s="37">
        <f t="shared" si="379"/>
        <v>0</v>
      </c>
      <c r="G483" s="36">
        <v>0</v>
      </c>
      <c r="H483" s="37">
        <f t="shared" si="380"/>
        <v>0</v>
      </c>
      <c r="I483" s="36">
        <v>0</v>
      </c>
      <c r="J483" s="38">
        <f t="shared" si="381"/>
        <v>0</v>
      </c>
      <c r="K483" s="36">
        <v>20</v>
      </c>
      <c r="L483" s="38">
        <f t="shared" si="382"/>
        <v>100</v>
      </c>
      <c r="M483" s="36">
        <v>0</v>
      </c>
      <c r="N483" s="38">
        <f t="shared" si="383"/>
        <v>0</v>
      </c>
      <c r="O483" s="76"/>
    </row>
    <row r="484" spans="1:15" s="16" customFormat="1" ht="18" customHeight="1">
      <c r="A484" s="49">
        <v>5</v>
      </c>
      <c r="B484" s="263" t="s">
        <v>566</v>
      </c>
      <c r="C484" s="51">
        <f t="shared" si="378"/>
        <v>54</v>
      </c>
      <c r="D484" s="283"/>
      <c r="E484" s="36">
        <v>0</v>
      </c>
      <c r="F484" s="37">
        <f t="shared" si="379"/>
        <v>0</v>
      </c>
      <c r="G484" s="36">
        <v>0</v>
      </c>
      <c r="H484" s="37">
        <f t="shared" si="380"/>
        <v>0</v>
      </c>
      <c r="I484" s="36">
        <v>6</v>
      </c>
      <c r="J484" s="38">
        <f t="shared" si="381"/>
        <v>11.111111111111111</v>
      </c>
      <c r="K484" s="36">
        <v>46</v>
      </c>
      <c r="L484" s="38">
        <f t="shared" si="382"/>
        <v>85.18518518518519</v>
      </c>
      <c r="M484" s="36">
        <v>2</v>
      </c>
      <c r="N484" s="38">
        <f t="shared" si="383"/>
        <v>3.7037037037037037</v>
      </c>
      <c r="O484" s="76"/>
    </row>
    <row r="485" spans="1:15" s="67" customFormat="1" ht="18" customHeight="1">
      <c r="A485" s="339" t="s">
        <v>185</v>
      </c>
      <c r="B485" s="339"/>
      <c r="C485" s="28">
        <f>SUM(C480:C484)</f>
        <v>161</v>
      </c>
      <c r="D485" s="28">
        <f t="shared" ref="D485:O485" si="384">SUM(D480:D484)</f>
        <v>2</v>
      </c>
      <c r="E485" s="28">
        <f>SUM(E480:E484)</f>
        <v>1</v>
      </c>
      <c r="F485" s="72">
        <f>E485*100/C485</f>
        <v>0.6211180124223602</v>
      </c>
      <c r="G485" s="28">
        <f t="shared" si="384"/>
        <v>11</v>
      </c>
      <c r="H485" s="42">
        <f>G485*100/C485</f>
        <v>6.8322981366459627</v>
      </c>
      <c r="I485" s="28">
        <f t="shared" si="384"/>
        <v>21</v>
      </c>
      <c r="J485" s="42">
        <f>I485*100/C485</f>
        <v>13.043478260869565</v>
      </c>
      <c r="K485" s="28">
        <f t="shared" si="384"/>
        <v>122</v>
      </c>
      <c r="L485" s="42">
        <f>K485*100/C485</f>
        <v>75.776397515527947</v>
      </c>
      <c r="M485" s="28">
        <f t="shared" si="384"/>
        <v>6</v>
      </c>
      <c r="N485" s="42">
        <f>M485*100/C485</f>
        <v>3.7267080745341614</v>
      </c>
      <c r="O485" s="28">
        <f t="shared" si="384"/>
        <v>0</v>
      </c>
    </row>
    <row r="486" spans="1:15" s="66" customFormat="1" ht="18" customHeight="1">
      <c r="A486" s="341" t="s">
        <v>223</v>
      </c>
      <c r="B486" s="342"/>
      <c r="C486" s="342"/>
      <c r="D486" s="342"/>
      <c r="E486" s="347"/>
      <c r="F486" s="348"/>
      <c r="G486" s="348"/>
      <c r="H486" s="348"/>
      <c r="I486" s="348"/>
      <c r="J486" s="348"/>
      <c r="K486" s="348"/>
      <c r="L486" s="348"/>
      <c r="M486" s="348"/>
      <c r="N486" s="348"/>
      <c r="O486" s="65"/>
    </row>
    <row r="487" spans="1:15" s="16" customFormat="1" ht="18" customHeight="1">
      <c r="A487" s="49">
        <v>1</v>
      </c>
      <c r="B487" s="77" t="s">
        <v>265</v>
      </c>
      <c r="C487" s="285">
        <f t="shared" ref="C487:C488" si="385">SUM(E487,G487,I487,K487,M487,O487)</f>
        <v>49</v>
      </c>
      <c r="D487" s="286">
        <v>19</v>
      </c>
      <c r="E487" s="284">
        <v>1</v>
      </c>
      <c r="F487" s="287">
        <f t="shared" ref="F487:F488" si="386">E487*100/C487</f>
        <v>2.0408163265306123</v>
      </c>
      <c r="G487" s="284">
        <v>9</v>
      </c>
      <c r="H487" s="287">
        <f t="shared" ref="H487:H488" si="387">G487*100/C487</f>
        <v>18.367346938775512</v>
      </c>
      <c r="I487" s="284">
        <v>18</v>
      </c>
      <c r="J487" s="288">
        <f t="shared" ref="J487:J488" si="388">I487*100/C487</f>
        <v>36.734693877551024</v>
      </c>
      <c r="K487" s="284">
        <v>18</v>
      </c>
      <c r="L487" s="288">
        <f t="shared" ref="L487:L488" si="389">K487*100/C487</f>
        <v>36.734693877551024</v>
      </c>
      <c r="M487" s="284">
        <v>3</v>
      </c>
      <c r="N487" s="288">
        <f t="shared" ref="N487:N488" si="390">M487*100/C487</f>
        <v>6.1224489795918364</v>
      </c>
      <c r="O487" s="279"/>
    </row>
    <row r="488" spans="1:15" s="16" customFormat="1" ht="18" customHeight="1">
      <c r="A488" s="49">
        <v>2</v>
      </c>
      <c r="B488" s="77" t="s">
        <v>266</v>
      </c>
      <c r="C488" s="285">
        <f t="shared" si="385"/>
        <v>47</v>
      </c>
      <c r="D488" s="286">
        <v>23</v>
      </c>
      <c r="E488" s="284">
        <v>1</v>
      </c>
      <c r="F488" s="287">
        <f t="shared" si="386"/>
        <v>2.1276595744680851</v>
      </c>
      <c r="G488" s="284">
        <v>8</v>
      </c>
      <c r="H488" s="287">
        <f t="shared" si="387"/>
        <v>17.021276595744681</v>
      </c>
      <c r="I488" s="284">
        <v>19</v>
      </c>
      <c r="J488" s="288">
        <f t="shared" si="388"/>
        <v>40.425531914893618</v>
      </c>
      <c r="K488" s="284">
        <v>19</v>
      </c>
      <c r="L488" s="288">
        <f t="shared" si="389"/>
        <v>40.425531914893618</v>
      </c>
      <c r="M488" s="284">
        <v>0</v>
      </c>
      <c r="N488" s="288">
        <f t="shared" si="390"/>
        <v>0</v>
      </c>
      <c r="O488" s="279"/>
    </row>
    <row r="489" spans="1:15" s="16" customFormat="1" ht="18" customHeight="1">
      <c r="A489" s="49">
        <v>3</v>
      </c>
      <c r="B489" s="255" t="s">
        <v>384</v>
      </c>
      <c r="C489" s="51">
        <f t="shared" ref="C489:C491" si="391">SUM(E489,G489,I489,K489,M489,O489)</f>
        <v>43</v>
      </c>
      <c r="D489" s="283">
        <v>20</v>
      </c>
      <c r="E489" s="36">
        <v>2</v>
      </c>
      <c r="F489" s="37">
        <f t="shared" ref="F489:F491" si="392">E489*100/C489</f>
        <v>4.6511627906976747</v>
      </c>
      <c r="G489" s="36">
        <v>4</v>
      </c>
      <c r="H489" s="37">
        <f t="shared" ref="H489:H491" si="393">G489*100/C489</f>
        <v>9.3023255813953494</v>
      </c>
      <c r="I489" s="36">
        <v>6</v>
      </c>
      <c r="J489" s="38">
        <f t="shared" ref="J489:J491" si="394">I489*100/C489</f>
        <v>13.953488372093023</v>
      </c>
      <c r="K489" s="36">
        <v>31</v>
      </c>
      <c r="L489" s="38">
        <f t="shared" ref="L489:L491" si="395">K489*100/C489</f>
        <v>72.093023255813947</v>
      </c>
      <c r="M489" s="36">
        <v>0</v>
      </c>
      <c r="N489" s="38">
        <f t="shared" ref="N489:N491" si="396">M489*100/C489</f>
        <v>0</v>
      </c>
      <c r="O489" s="53"/>
    </row>
    <row r="490" spans="1:15" s="16" customFormat="1" ht="18" customHeight="1">
      <c r="A490" s="49">
        <v>4</v>
      </c>
      <c r="B490" s="255" t="s">
        <v>385</v>
      </c>
      <c r="C490" s="51">
        <f t="shared" si="391"/>
        <v>40</v>
      </c>
      <c r="D490" s="283">
        <v>11</v>
      </c>
      <c r="E490" s="36">
        <v>0</v>
      </c>
      <c r="F490" s="37">
        <f t="shared" si="392"/>
        <v>0</v>
      </c>
      <c r="G490" s="36">
        <v>4</v>
      </c>
      <c r="H490" s="37">
        <f t="shared" si="393"/>
        <v>10</v>
      </c>
      <c r="I490" s="36">
        <v>10</v>
      </c>
      <c r="J490" s="38">
        <f t="shared" si="394"/>
        <v>25</v>
      </c>
      <c r="K490" s="36">
        <v>25</v>
      </c>
      <c r="L490" s="38">
        <f t="shared" si="395"/>
        <v>62.5</v>
      </c>
      <c r="M490" s="36">
        <v>1</v>
      </c>
      <c r="N490" s="38">
        <f t="shared" si="396"/>
        <v>2.5</v>
      </c>
      <c r="O490" s="53"/>
    </row>
    <row r="491" spans="1:15" s="16" customFormat="1" ht="18" customHeight="1">
      <c r="A491" s="49">
        <v>5</v>
      </c>
      <c r="B491" s="255" t="s">
        <v>386</v>
      </c>
      <c r="C491" s="51">
        <f t="shared" si="391"/>
        <v>37</v>
      </c>
      <c r="D491" s="283">
        <v>7</v>
      </c>
      <c r="E491" s="36">
        <v>1</v>
      </c>
      <c r="F491" s="37">
        <f t="shared" si="392"/>
        <v>2.7027027027027026</v>
      </c>
      <c r="G491" s="36">
        <v>1</v>
      </c>
      <c r="H491" s="37">
        <f t="shared" si="393"/>
        <v>2.7027027027027026</v>
      </c>
      <c r="I491" s="36">
        <v>5</v>
      </c>
      <c r="J491" s="38">
        <f t="shared" si="394"/>
        <v>13.513513513513514</v>
      </c>
      <c r="K491" s="36">
        <v>28</v>
      </c>
      <c r="L491" s="38">
        <f t="shared" si="395"/>
        <v>75.675675675675677</v>
      </c>
      <c r="M491" s="36">
        <v>2</v>
      </c>
      <c r="N491" s="38">
        <f t="shared" si="396"/>
        <v>5.4054054054054053</v>
      </c>
      <c r="O491" s="76"/>
    </row>
    <row r="492" spans="1:15" s="63" customFormat="1" ht="20.100000000000001" customHeight="1">
      <c r="A492" s="338" t="s">
        <v>0</v>
      </c>
      <c r="B492" s="338" t="s">
        <v>24</v>
      </c>
      <c r="C492" s="337" t="s">
        <v>6</v>
      </c>
      <c r="D492" s="337"/>
      <c r="E492" s="334" t="s">
        <v>14</v>
      </c>
      <c r="F492" s="335"/>
      <c r="G492" s="335"/>
      <c r="H492" s="335"/>
      <c r="I492" s="335"/>
      <c r="J492" s="335"/>
      <c r="K492" s="335"/>
      <c r="L492" s="335"/>
      <c r="M492" s="335"/>
      <c r="N492" s="335"/>
      <c r="O492" s="309" t="s">
        <v>342</v>
      </c>
    </row>
    <row r="493" spans="1:15" s="63" customFormat="1" ht="20.100000000000001" customHeight="1">
      <c r="A493" s="338"/>
      <c r="B493" s="337"/>
      <c r="C493" s="336" t="s">
        <v>7</v>
      </c>
      <c r="D493" s="337" t="s">
        <v>8</v>
      </c>
      <c r="E493" s="337" t="s">
        <v>9</v>
      </c>
      <c r="F493" s="337"/>
      <c r="G493" s="337" t="s">
        <v>10</v>
      </c>
      <c r="H493" s="337"/>
      <c r="I493" s="337" t="s">
        <v>11</v>
      </c>
      <c r="J493" s="337"/>
      <c r="K493" s="337" t="s">
        <v>3</v>
      </c>
      <c r="L493" s="337"/>
      <c r="M493" s="337" t="s">
        <v>12</v>
      </c>
      <c r="N493" s="337"/>
      <c r="O493" s="310"/>
    </row>
    <row r="494" spans="1:15" ht="20.100000000000001" customHeight="1">
      <c r="A494" s="338"/>
      <c r="B494" s="337"/>
      <c r="C494" s="336"/>
      <c r="D494" s="337"/>
      <c r="E494" s="64" t="s">
        <v>1</v>
      </c>
      <c r="F494" s="64" t="s">
        <v>2</v>
      </c>
      <c r="G494" s="64" t="s">
        <v>1</v>
      </c>
      <c r="H494" s="64" t="s">
        <v>2</v>
      </c>
      <c r="I494" s="64" t="s">
        <v>1</v>
      </c>
      <c r="J494" s="64" t="s">
        <v>2</v>
      </c>
      <c r="K494" s="64" t="s">
        <v>1</v>
      </c>
      <c r="L494" s="64" t="s">
        <v>2</v>
      </c>
      <c r="M494" s="64" t="s">
        <v>1</v>
      </c>
      <c r="N494" s="64" t="s">
        <v>2</v>
      </c>
      <c r="O494" s="311"/>
    </row>
    <row r="495" spans="1:15" s="16" customFormat="1" ht="18" customHeight="1">
      <c r="A495" s="49">
        <v>6</v>
      </c>
      <c r="B495" s="255" t="s">
        <v>567</v>
      </c>
      <c r="C495" s="51">
        <f t="shared" ref="C495:C497" si="397">SUM(E495,G495,I495,K495,M495,O495)</f>
        <v>49</v>
      </c>
      <c r="D495" s="283">
        <v>14</v>
      </c>
      <c r="E495" s="36">
        <v>0</v>
      </c>
      <c r="F495" s="37">
        <f t="shared" ref="F495:F497" si="398">E495*100/C495</f>
        <v>0</v>
      </c>
      <c r="G495" s="36">
        <v>8</v>
      </c>
      <c r="H495" s="37">
        <f t="shared" ref="H495:H497" si="399">G495*100/C495</f>
        <v>16.326530612244898</v>
      </c>
      <c r="I495" s="36">
        <v>19</v>
      </c>
      <c r="J495" s="38">
        <f t="shared" ref="J495:J497" si="400">I495*100/C495</f>
        <v>38.775510204081634</v>
      </c>
      <c r="K495" s="36">
        <v>22</v>
      </c>
      <c r="L495" s="38">
        <f t="shared" ref="L495:L497" si="401">K495*100/C495</f>
        <v>44.897959183673471</v>
      </c>
      <c r="M495" s="36">
        <v>0</v>
      </c>
      <c r="N495" s="38">
        <f t="shared" ref="N495:N497" si="402">M495*100/C495</f>
        <v>0</v>
      </c>
      <c r="O495" s="76"/>
    </row>
    <row r="496" spans="1:15" s="16" customFormat="1" ht="18" customHeight="1">
      <c r="A496" s="49">
        <v>7</v>
      </c>
      <c r="B496" s="255" t="s">
        <v>568</v>
      </c>
      <c r="C496" s="51">
        <f t="shared" si="397"/>
        <v>51</v>
      </c>
      <c r="D496" s="283">
        <v>16</v>
      </c>
      <c r="E496" s="36">
        <v>0</v>
      </c>
      <c r="F496" s="37">
        <f t="shared" si="398"/>
        <v>0</v>
      </c>
      <c r="G496" s="36">
        <v>1</v>
      </c>
      <c r="H496" s="37">
        <f t="shared" si="399"/>
        <v>1.9607843137254901</v>
      </c>
      <c r="I496" s="36">
        <v>8</v>
      </c>
      <c r="J496" s="38">
        <f t="shared" si="400"/>
        <v>15.686274509803921</v>
      </c>
      <c r="K496" s="36">
        <v>41</v>
      </c>
      <c r="L496" s="38">
        <f t="shared" si="401"/>
        <v>80.392156862745097</v>
      </c>
      <c r="M496" s="36">
        <v>1</v>
      </c>
      <c r="N496" s="38">
        <f t="shared" si="402"/>
        <v>1.9607843137254901</v>
      </c>
      <c r="O496" s="76"/>
    </row>
    <row r="497" spans="1:15" s="16" customFormat="1" ht="18" customHeight="1">
      <c r="A497" s="49">
        <v>8</v>
      </c>
      <c r="B497" s="255" t="s">
        <v>569</v>
      </c>
      <c r="C497" s="51">
        <f t="shared" si="397"/>
        <v>43</v>
      </c>
      <c r="D497" s="283">
        <v>20</v>
      </c>
      <c r="E497" s="36">
        <v>0</v>
      </c>
      <c r="F497" s="37">
        <f t="shared" si="398"/>
        <v>0</v>
      </c>
      <c r="G497" s="36">
        <v>2</v>
      </c>
      <c r="H497" s="37">
        <f t="shared" si="399"/>
        <v>4.6511627906976747</v>
      </c>
      <c r="I497" s="36">
        <v>19</v>
      </c>
      <c r="J497" s="38">
        <f t="shared" si="400"/>
        <v>44.186046511627907</v>
      </c>
      <c r="K497" s="36">
        <v>22</v>
      </c>
      <c r="L497" s="38">
        <f t="shared" si="401"/>
        <v>51.162790697674417</v>
      </c>
      <c r="M497" s="36">
        <v>0</v>
      </c>
      <c r="N497" s="38">
        <f t="shared" si="402"/>
        <v>0</v>
      </c>
      <c r="O497" s="76"/>
    </row>
    <row r="498" spans="1:15" s="67" customFormat="1" ht="18" customHeight="1">
      <c r="A498" s="339" t="s">
        <v>540</v>
      </c>
      <c r="B498" s="339"/>
      <c r="C498" s="28">
        <f>SUM(C487:C497)</f>
        <v>359</v>
      </c>
      <c r="D498" s="28">
        <f>SUM(D487:D497)</f>
        <v>130</v>
      </c>
      <c r="E498" s="28">
        <f>SUM(E487:E497)</f>
        <v>5</v>
      </c>
      <c r="F498" s="72">
        <f>E498*100/C498</f>
        <v>1.392757660167131</v>
      </c>
      <c r="G498" s="28">
        <f t="shared" ref="G498:O498" si="403">SUM(G487:G497)</f>
        <v>37</v>
      </c>
      <c r="H498" s="42">
        <f>G498*100/C498</f>
        <v>10.30640668523677</v>
      </c>
      <c r="I498" s="28">
        <f t="shared" si="403"/>
        <v>104</v>
      </c>
      <c r="J498" s="42">
        <f>I498*100/C498</f>
        <v>28.969359331476323</v>
      </c>
      <c r="K498" s="28">
        <f t="shared" si="403"/>
        <v>206</v>
      </c>
      <c r="L498" s="42">
        <f>K498*100/C498</f>
        <v>57.381615598885794</v>
      </c>
      <c r="M498" s="28">
        <f t="shared" si="403"/>
        <v>7</v>
      </c>
      <c r="N498" s="42">
        <f>M498*100/C498</f>
        <v>1.9498607242339834</v>
      </c>
      <c r="O498" s="28">
        <f t="shared" si="403"/>
        <v>0</v>
      </c>
    </row>
    <row r="499" spans="1:15" s="66" customFormat="1" ht="18" customHeight="1">
      <c r="A499" s="341" t="s">
        <v>196</v>
      </c>
      <c r="B499" s="342"/>
      <c r="C499" s="342"/>
      <c r="D499" s="342"/>
      <c r="E499" s="347"/>
      <c r="F499" s="348"/>
      <c r="G499" s="348"/>
      <c r="H499" s="348"/>
      <c r="I499" s="348"/>
      <c r="J499" s="348"/>
      <c r="K499" s="348"/>
      <c r="L499" s="348"/>
      <c r="M499" s="348"/>
      <c r="N499" s="348"/>
      <c r="O499" s="65"/>
    </row>
    <row r="500" spans="1:15" s="16" customFormat="1" ht="18" customHeight="1">
      <c r="A500" s="49">
        <v>1</v>
      </c>
      <c r="B500" s="77" t="s">
        <v>267</v>
      </c>
      <c r="C500" s="51">
        <f t="shared" ref="C500:C502" si="404">SUM(E500,G500,I500,K500,M500,O500)</f>
        <v>46</v>
      </c>
      <c r="D500" s="283">
        <v>8</v>
      </c>
      <c r="E500" s="36">
        <v>0</v>
      </c>
      <c r="F500" s="37">
        <f t="shared" ref="F500:F502" si="405">E500*100/C500</f>
        <v>0</v>
      </c>
      <c r="G500" s="36">
        <v>3</v>
      </c>
      <c r="H500" s="37">
        <f t="shared" ref="H500:H502" si="406">G500*100/C500</f>
        <v>6.5217391304347823</v>
      </c>
      <c r="I500" s="36">
        <v>17</v>
      </c>
      <c r="J500" s="38">
        <f t="shared" ref="J500:J502" si="407">I500*100/C500</f>
        <v>36.956521739130437</v>
      </c>
      <c r="K500" s="36">
        <v>26</v>
      </c>
      <c r="L500" s="38">
        <f t="shared" ref="L500:L502" si="408">K500*100/C500</f>
        <v>56.521739130434781</v>
      </c>
      <c r="M500" s="36">
        <v>0</v>
      </c>
      <c r="N500" s="38">
        <f t="shared" ref="N500:N502" si="409">M500*100/C500</f>
        <v>0</v>
      </c>
      <c r="O500" s="53"/>
    </row>
    <row r="501" spans="1:15" s="16" customFormat="1" ht="18" customHeight="1">
      <c r="A501" s="49">
        <v>2</v>
      </c>
      <c r="B501" s="255" t="s">
        <v>387</v>
      </c>
      <c r="C501" s="51">
        <f t="shared" si="404"/>
        <v>42</v>
      </c>
      <c r="D501" s="283">
        <v>6</v>
      </c>
      <c r="E501" s="36">
        <v>7</v>
      </c>
      <c r="F501" s="37">
        <f t="shared" si="405"/>
        <v>16.666666666666668</v>
      </c>
      <c r="G501" s="36">
        <v>4</v>
      </c>
      <c r="H501" s="37">
        <f t="shared" si="406"/>
        <v>9.5238095238095237</v>
      </c>
      <c r="I501" s="36">
        <v>16</v>
      </c>
      <c r="J501" s="38">
        <f t="shared" si="407"/>
        <v>38.095238095238095</v>
      </c>
      <c r="K501" s="36">
        <v>14</v>
      </c>
      <c r="L501" s="38">
        <f t="shared" si="408"/>
        <v>33.333333333333336</v>
      </c>
      <c r="M501" s="36">
        <v>1</v>
      </c>
      <c r="N501" s="38">
        <f t="shared" si="409"/>
        <v>2.3809523809523809</v>
      </c>
      <c r="O501" s="53"/>
    </row>
    <row r="502" spans="1:15" s="16" customFormat="1" ht="18" customHeight="1">
      <c r="A502" s="49">
        <v>3</v>
      </c>
      <c r="B502" s="263" t="s">
        <v>570</v>
      </c>
      <c r="C502" s="51">
        <f t="shared" si="404"/>
        <v>38</v>
      </c>
      <c r="D502" s="283">
        <v>6</v>
      </c>
      <c r="E502" s="36">
        <v>1</v>
      </c>
      <c r="F502" s="37">
        <f t="shared" si="405"/>
        <v>2.6315789473684212</v>
      </c>
      <c r="G502" s="36">
        <v>2</v>
      </c>
      <c r="H502" s="37">
        <f t="shared" si="406"/>
        <v>5.2631578947368425</v>
      </c>
      <c r="I502" s="36">
        <v>8</v>
      </c>
      <c r="J502" s="38">
        <f t="shared" si="407"/>
        <v>21.05263157894737</v>
      </c>
      <c r="K502" s="36">
        <v>26</v>
      </c>
      <c r="L502" s="38">
        <f t="shared" si="408"/>
        <v>68.421052631578945</v>
      </c>
      <c r="M502" s="36">
        <v>1</v>
      </c>
      <c r="N502" s="38">
        <f t="shared" si="409"/>
        <v>2.6315789473684212</v>
      </c>
      <c r="O502" s="76"/>
    </row>
    <row r="503" spans="1:15" s="67" customFormat="1" ht="18" customHeight="1">
      <c r="A503" s="339" t="s">
        <v>29</v>
      </c>
      <c r="B503" s="339"/>
      <c r="C503" s="28">
        <f>SUM(C500:C502)</f>
        <v>126</v>
      </c>
      <c r="D503" s="28">
        <f>SUM(D500:D502)</f>
        <v>20</v>
      </c>
      <c r="E503" s="28">
        <f>SUM(E500:E502)</f>
        <v>8</v>
      </c>
      <c r="F503" s="72">
        <f>E503*100/C503</f>
        <v>6.3492063492063489</v>
      </c>
      <c r="G503" s="28">
        <f t="shared" ref="G503:O503" si="410">SUM(G500:G502)</f>
        <v>9</v>
      </c>
      <c r="H503" s="42">
        <f>G503*100/C503</f>
        <v>7.1428571428571432</v>
      </c>
      <c r="I503" s="28">
        <f t="shared" si="410"/>
        <v>41</v>
      </c>
      <c r="J503" s="42">
        <f>I503*100/C503</f>
        <v>32.539682539682538</v>
      </c>
      <c r="K503" s="28">
        <f t="shared" si="410"/>
        <v>66</v>
      </c>
      <c r="L503" s="42">
        <f>K503*100/C503</f>
        <v>52.38095238095238</v>
      </c>
      <c r="M503" s="28">
        <f t="shared" si="410"/>
        <v>2</v>
      </c>
      <c r="N503" s="42">
        <f>M503*100/C503</f>
        <v>1.5873015873015872</v>
      </c>
      <c r="O503" s="28">
        <f t="shared" si="410"/>
        <v>0</v>
      </c>
    </row>
    <row r="504" spans="1:15" s="66" customFormat="1" ht="18" customHeight="1">
      <c r="A504" s="341" t="s">
        <v>522</v>
      </c>
      <c r="B504" s="342"/>
      <c r="C504" s="342"/>
      <c r="D504" s="342"/>
      <c r="E504" s="347"/>
      <c r="F504" s="348"/>
      <c r="G504" s="348"/>
      <c r="H504" s="348"/>
      <c r="I504" s="348"/>
      <c r="J504" s="348"/>
      <c r="K504" s="348"/>
      <c r="L504" s="348"/>
      <c r="M504" s="348"/>
      <c r="N504" s="348"/>
      <c r="O504" s="65"/>
    </row>
    <row r="505" spans="1:15" s="16" customFormat="1" ht="18" customHeight="1">
      <c r="A505" s="49">
        <v>1</v>
      </c>
      <c r="B505" s="255" t="s">
        <v>389</v>
      </c>
      <c r="C505" s="51">
        <f t="shared" ref="C505:C506" si="411">SUM(E505,G505,I505,K505,M505,O505)</f>
        <v>52</v>
      </c>
      <c r="D505" s="283">
        <v>20</v>
      </c>
      <c r="E505" s="36">
        <v>0</v>
      </c>
      <c r="F505" s="37">
        <f t="shared" ref="F505:F506" si="412">E505*100/C505</f>
        <v>0</v>
      </c>
      <c r="G505" s="36">
        <v>2</v>
      </c>
      <c r="H505" s="37">
        <f t="shared" ref="H505:H506" si="413">G505*100/C505</f>
        <v>3.8461538461538463</v>
      </c>
      <c r="I505" s="36">
        <v>15</v>
      </c>
      <c r="J505" s="38">
        <f t="shared" ref="J505:J506" si="414">I505*100/C505</f>
        <v>28.846153846153847</v>
      </c>
      <c r="K505" s="36">
        <v>34</v>
      </c>
      <c r="L505" s="38">
        <f t="shared" ref="L505:L506" si="415">K505*100/C505</f>
        <v>65.384615384615387</v>
      </c>
      <c r="M505" s="36">
        <v>1</v>
      </c>
      <c r="N505" s="38">
        <f t="shared" ref="N505:N506" si="416">M505*100/C505</f>
        <v>1.9230769230769231</v>
      </c>
      <c r="O505" s="76"/>
    </row>
    <row r="506" spans="1:15" s="16" customFormat="1" ht="18" customHeight="1">
      <c r="A506" s="49">
        <v>2</v>
      </c>
      <c r="B506" s="263" t="s">
        <v>571</v>
      </c>
      <c r="C506" s="51">
        <f t="shared" si="411"/>
        <v>62</v>
      </c>
      <c r="D506" s="283">
        <v>20</v>
      </c>
      <c r="E506" s="36">
        <v>0</v>
      </c>
      <c r="F506" s="37">
        <f t="shared" si="412"/>
        <v>0</v>
      </c>
      <c r="G506" s="36">
        <v>0</v>
      </c>
      <c r="H506" s="37">
        <f t="shared" si="413"/>
        <v>0</v>
      </c>
      <c r="I506" s="36">
        <v>8</v>
      </c>
      <c r="J506" s="38">
        <f t="shared" si="414"/>
        <v>12.903225806451612</v>
      </c>
      <c r="K506" s="36">
        <v>46</v>
      </c>
      <c r="L506" s="38">
        <f t="shared" si="415"/>
        <v>74.193548387096769</v>
      </c>
      <c r="M506" s="36">
        <v>8</v>
      </c>
      <c r="N506" s="38">
        <f t="shared" si="416"/>
        <v>12.903225806451612</v>
      </c>
      <c r="O506" s="76"/>
    </row>
    <row r="507" spans="1:15" s="67" customFormat="1" ht="18" customHeight="1">
      <c r="A507" s="339" t="s">
        <v>26</v>
      </c>
      <c r="B507" s="339"/>
      <c r="C507" s="28">
        <f>SUM(C505:C506)</f>
        <v>114</v>
      </c>
      <c r="D507" s="28">
        <f>SUM(D505:D506)</f>
        <v>40</v>
      </c>
      <c r="E507" s="28">
        <f>SUM(E505:E506)</f>
        <v>0</v>
      </c>
      <c r="F507" s="72">
        <f>E507*100/C507</f>
        <v>0</v>
      </c>
      <c r="G507" s="28">
        <f t="shared" ref="G507:O507" si="417">SUM(G505:G506)</f>
        <v>2</v>
      </c>
      <c r="H507" s="42">
        <f>G507*100/C507</f>
        <v>1.7543859649122806</v>
      </c>
      <c r="I507" s="28">
        <f t="shared" si="417"/>
        <v>23</v>
      </c>
      <c r="J507" s="42">
        <f>I507*100/C507</f>
        <v>20.17543859649123</v>
      </c>
      <c r="K507" s="28">
        <f t="shared" si="417"/>
        <v>80</v>
      </c>
      <c r="L507" s="42">
        <f>K507*100/C507</f>
        <v>70.175438596491233</v>
      </c>
      <c r="M507" s="28">
        <f t="shared" si="417"/>
        <v>9</v>
      </c>
      <c r="N507" s="42">
        <f>M507*100/C507</f>
        <v>7.8947368421052628</v>
      </c>
      <c r="O507" s="28">
        <f t="shared" si="417"/>
        <v>0</v>
      </c>
    </row>
    <row r="508" spans="1:15" s="66" customFormat="1" ht="18" customHeight="1">
      <c r="A508" s="341" t="s">
        <v>194</v>
      </c>
      <c r="B508" s="342"/>
      <c r="C508" s="342"/>
      <c r="D508" s="342"/>
      <c r="E508" s="347"/>
      <c r="F508" s="348"/>
      <c r="G508" s="348"/>
      <c r="H508" s="348"/>
      <c r="I508" s="348"/>
      <c r="J508" s="348"/>
      <c r="K508" s="348"/>
      <c r="L508" s="348"/>
      <c r="M508" s="348"/>
      <c r="N508" s="348"/>
      <c r="O508" s="65"/>
    </row>
    <row r="509" spans="1:15" s="16" customFormat="1" ht="18" customHeight="1">
      <c r="A509" s="49">
        <v>1</v>
      </c>
      <c r="B509" s="77" t="s">
        <v>269</v>
      </c>
      <c r="C509" s="51">
        <f t="shared" ref="C509:C511" si="418">SUM(E509,G509,I509,K509,M509,O509)</f>
        <v>46</v>
      </c>
      <c r="D509" s="283">
        <v>12</v>
      </c>
      <c r="E509" s="36">
        <v>2</v>
      </c>
      <c r="F509" s="37">
        <f t="shared" ref="F509:F511" si="419">E509*100/C509</f>
        <v>4.3478260869565215</v>
      </c>
      <c r="G509" s="36">
        <v>6</v>
      </c>
      <c r="H509" s="37">
        <f t="shared" ref="H509:H511" si="420">G509*100/C509</f>
        <v>13.043478260869565</v>
      </c>
      <c r="I509" s="36">
        <v>23</v>
      </c>
      <c r="J509" s="38">
        <f t="shared" ref="J509:J511" si="421">I509*100/C509</f>
        <v>50</v>
      </c>
      <c r="K509" s="36">
        <v>15</v>
      </c>
      <c r="L509" s="38">
        <f t="shared" ref="L509:L511" si="422">K509*100/C509</f>
        <v>32.608695652173914</v>
      </c>
      <c r="M509" s="36">
        <v>0</v>
      </c>
      <c r="N509" s="38">
        <f t="shared" ref="N509:N511" si="423">M509*100/C509</f>
        <v>0</v>
      </c>
      <c r="O509" s="53"/>
    </row>
    <row r="510" spans="1:15" s="16" customFormat="1" ht="18" customHeight="1">
      <c r="A510" s="49">
        <v>2</v>
      </c>
      <c r="B510" s="255" t="s">
        <v>390</v>
      </c>
      <c r="C510" s="51">
        <f t="shared" si="418"/>
        <v>56</v>
      </c>
      <c r="D510" s="283">
        <v>6</v>
      </c>
      <c r="E510" s="36">
        <v>0</v>
      </c>
      <c r="F510" s="37">
        <f t="shared" si="419"/>
        <v>0</v>
      </c>
      <c r="G510" s="36">
        <v>3</v>
      </c>
      <c r="H510" s="37">
        <f t="shared" si="420"/>
        <v>5.3571428571428568</v>
      </c>
      <c r="I510" s="36">
        <v>11</v>
      </c>
      <c r="J510" s="38">
        <f t="shared" si="421"/>
        <v>19.642857142857142</v>
      </c>
      <c r="K510" s="36">
        <v>41</v>
      </c>
      <c r="L510" s="38">
        <f t="shared" si="422"/>
        <v>73.214285714285708</v>
      </c>
      <c r="M510" s="36">
        <v>1</v>
      </c>
      <c r="N510" s="38">
        <f t="shared" si="423"/>
        <v>1.7857142857142858</v>
      </c>
      <c r="O510" s="53"/>
    </row>
    <row r="511" spans="1:15" s="16" customFormat="1" ht="18" customHeight="1">
      <c r="A511" s="49">
        <v>3</v>
      </c>
      <c r="B511" s="263" t="s">
        <v>572</v>
      </c>
      <c r="C511" s="51">
        <f t="shared" si="418"/>
        <v>42</v>
      </c>
      <c r="D511" s="283">
        <v>8</v>
      </c>
      <c r="E511" s="36">
        <v>0</v>
      </c>
      <c r="F511" s="37">
        <f t="shared" si="419"/>
        <v>0</v>
      </c>
      <c r="G511" s="36">
        <v>2</v>
      </c>
      <c r="H511" s="37">
        <f t="shared" si="420"/>
        <v>4.7619047619047619</v>
      </c>
      <c r="I511" s="36">
        <v>11</v>
      </c>
      <c r="J511" s="38">
        <f t="shared" si="421"/>
        <v>26.19047619047619</v>
      </c>
      <c r="K511" s="36">
        <v>27</v>
      </c>
      <c r="L511" s="38">
        <f t="shared" si="422"/>
        <v>64.285714285714292</v>
      </c>
      <c r="M511" s="36">
        <v>2</v>
      </c>
      <c r="N511" s="38">
        <f t="shared" si="423"/>
        <v>4.7619047619047619</v>
      </c>
      <c r="O511" s="76"/>
    </row>
    <row r="512" spans="1:15" s="67" customFormat="1" ht="18" customHeight="1">
      <c r="A512" s="339" t="s">
        <v>29</v>
      </c>
      <c r="B512" s="339"/>
      <c r="C512" s="28">
        <f>SUM(C509:C511)</f>
        <v>144</v>
      </c>
      <c r="D512" s="28">
        <f>SUM(D509:D511)</f>
        <v>26</v>
      </c>
      <c r="E512" s="28">
        <f>SUM(E509:E511)</f>
        <v>2</v>
      </c>
      <c r="F512" s="72">
        <f>E512*100/C512</f>
        <v>1.3888888888888888</v>
      </c>
      <c r="G512" s="28">
        <f>SUM(G509:G511)</f>
        <v>11</v>
      </c>
      <c r="H512" s="42">
        <f>G512*100/C512</f>
        <v>7.6388888888888893</v>
      </c>
      <c r="I512" s="28">
        <f t="shared" ref="I512:O512" si="424">SUM(I509:I511)</f>
        <v>45</v>
      </c>
      <c r="J512" s="42">
        <f>I512*100/C512</f>
        <v>31.25</v>
      </c>
      <c r="K512" s="28">
        <f t="shared" si="424"/>
        <v>83</v>
      </c>
      <c r="L512" s="42">
        <f>K512*100/C512</f>
        <v>57.638888888888886</v>
      </c>
      <c r="M512" s="28">
        <f t="shared" si="424"/>
        <v>3</v>
      </c>
      <c r="N512" s="42">
        <f>M512*100/C512</f>
        <v>2.0833333333333335</v>
      </c>
      <c r="O512" s="28">
        <f t="shared" si="424"/>
        <v>0</v>
      </c>
    </row>
    <row r="513" spans="1:15" s="66" customFormat="1" ht="18" customHeight="1">
      <c r="A513" s="341" t="s">
        <v>193</v>
      </c>
      <c r="B513" s="342"/>
      <c r="C513" s="342"/>
      <c r="D513" s="342"/>
      <c r="E513" s="347"/>
      <c r="F513" s="348"/>
      <c r="G513" s="348"/>
      <c r="H513" s="348"/>
      <c r="I513" s="348"/>
      <c r="J513" s="348"/>
      <c r="K513" s="348"/>
      <c r="L513" s="348"/>
      <c r="M513" s="348"/>
      <c r="N513" s="348"/>
      <c r="O513" s="65"/>
    </row>
    <row r="514" spans="1:15" s="16" customFormat="1" ht="17.100000000000001" customHeight="1">
      <c r="A514" s="49">
        <v>1</v>
      </c>
      <c r="B514" s="77" t="s">
        <v>270</v>
      </c>
      <c r="C514" s="51">
        <f t="shared" ref="C514:C520" si="425">SUM(E514,G514,I514,K514,M514,O514)</f>
        <v>41</v>
      </c>
      <c r="D514" s="283">
        <v>5</v>
      </c>
      <c r="E514" s="36">
        <v>1</v>
      </c>
      <c r="F514" s="37">
        <f t="shared" ref="F514:F520" si="426">E514*100/C514</f>
        <v>2.4390243902439024</v>
      </c>
      <c r="G514" s="36">
        <v>10</v>
      </c>
      <c r="H514" s="37">
        <f t="shared" ref="H514:H520" si="427">G514*100/C514</f>
        <v>24.390243902439025</v>
      </c>
      <c r="I514" s="36">
        <v>12</v>
      </c>
      <c r="J514" s="38">
        <f t="shared" ref="J514:J520" si="428">I514*100/C514</f>
        <v>29.26829268292683</v>
      </c>
      <c r="K514" s="36">
        <v>16</v>
      </c>
      <c r="L514" s="38">
        <f t="shared" ref="L514:L520" si="429">K514*100/C514</f>
        <v>39.024390243902438</v>
      </c>
      <c r="M514" s="36">
        <v>2</v>
      </c>
      <c r="N514" s="38">
        <f t="shared" ref="N514:N520" si="430">M514*100/C514</f>
        <v>4.8780487804878048</v>
      </c>
      <c r="O514" s="53"/>
    </row>
    <row r="515" spans="1:15" s="16" customFormat="1" ht="17.100000000000001" customHeight="1">
      <c r="A515" s="49">
        <v>2</v>
      </c>
      <c r="B515" s="77" t="s">
        <v>271</v>
      </c>
      <c r="C515" s="51">
        <f t="shared" si="425"/>
        <v>44</v>
      </c>
      <c r="D515" s="283">
        <v>3</v>
      </c>
      <c r="E515" s="36">
        <v>1</v>
      </c>
      <c r="F515" s="37">
        <f t="shared" si="426"/>
        <v>2.2727272727272729</v>
      </c>
      <c r="G515" s="36">
        <v>2</v>
      </c>
      <c r="H515" s="37">
        <f t="shared" si="427"/>
        <v>4.5454545454545459</v>
      </c>
      <c r="I515" s="36">
        <v>20</v>
      </c>
      <c r="J515" s="38">
        <f t="shared" si="428"/>
        <v>45.454545454545453</v>
      </c>
      <c r="K515" s="36">
        <v>13</v>
      </c>
      <c r="L515" s="38">
        <f t="shared" si="429"/>
        <v>29.545454545454547</v>
      </c>
      <c r="M515" s="36">
        <v>8</v>
      </c>
      <c r="N515" s="38">
        <f t="shared" si="430"/>
        <v>18.181818181818183</v>
      </c>
      <c r="O515" s="53"/>
    </row>
    <row r="516" spans="1:15" s="16" customFormat="1" ht="17.100000000000001" customHeight="1">
      <c r="A516" s="49">
        <v>3</v>
      </c>
      <c r="B516" s="255" t="s">
        <v>391</v>
      </c>
      <c r="C516" s="51">
        <f t="shared" si="425"/>
        <v>36</v>
      </c>
      <c r="D516" s="283">
        <v>6</v>
      </c>
      <c r="E516" s="36">
        <v>3</v>
      </c>
      <c r="F516" s="37">
        <f t="shared" si="426"/>
        <v>8.3333333333333339</v>
      </c>
      <c r="G516" s="36">
        <v>2</v>
      </c>
      <c r="H516" s="37">
        <f t="shared" si="427"/>
        <v>5.5555555555555554</v>
      </c>
      <c r="I516" s="36">
        <v>6</v>
      </c>
      <c r="J516" s="38">
        <f t="shared" si="428"/>
        <v>16.666666666666668</v>
      </c>
      <c r="K516" s="36">
        <v>25</v>
      </c>
      <c r="L516" s="38">
        <f t="shared" si="429"/>
        <v>69.444444444444443</v>
      </c>
      <c r="M516" s="36">
        <v>0</v>
      </c>
      <c r="N516" s="38">
        <f t="shared" si="430"/>
        <v>0</v>
      </c>
      <c r="O516" s="53"/>
    </row>
    <row r="517" spans="1:15" s="16" customFormat="1" ht="17.100000000000001" customHeight="1">
      <c r="A517" s="49">
        <v>4</v>
      </c>
      <c r="B517" s="255" t="s">
        <v>392</v>
      </c>
      <c r="C517" s="51">
        <f t="shared" si="425"/>
        <v>31</v>
      </c>
      <c r="D517" s="283">
        <v>1</v>
      </c>
      <c r="E517" s="36">
        <v>1</v>
      </c>
      <c r="F517" s="37">
        <f t="shared" si="426"/>
        <v>3.225806451612903</v>
      </c>
      <c r="G517" s="36">
        <v>2</v>
      </c>
      <c r="H517" s="37">
        <f t="shared" si="427"/>
        <v>6.4516129032258061</v>
      </c>
      <c r="I517" s="36">
        <v>3</v>
      </c>
      <c r="J517" s="38">
        <f t="shared" si="428"/>
        <v>9.67741935483871</v>
      </c>
      <c r="K517" s="36">
        <v>24</v>
      </c>
      <c r="L517" s="38">
        <f t="shared" si="429"/>
        <v>77.41935483870968</v>
      </c>
      <c r="M517" s="36">
        <v>1</v>
      </c>
      <c r="N517" s="38">
        <f t="shared" si="430"/>
        <v>3.225806451612903</v>
      </c>
      <c r="O517" s="53"/>
    </row>
    <row r="518" spans="1:15" s="16" customFormat="1" ht="17.100000000000001" customHeight="1">
      <c r="A518" s="49">
        <v>5</v>
      </c>
      <c r="B518" s="263" t="s">
        <v>573</v>
      </c>
      <c r="C518" s="51">
        <f t="shared" si="425"/>
        <v>57</v>
      </c>
      <c r="D518" s="283">
        <v>1</v>
      </c>
      <c r="E518" s="36">
        <v>0</v>
      </c>
      <c r="F518" s="37">
        <f t="shared" si="426"/>
        <v>0</v>
      </c>
      <c r="G518" s="36">
        <v>7</v>
      </c>
      <c r="H518" s="37">
        <f t="shared" si="427"/>
        <v>12.280701754385966</v>
      </c>
      <c r="I518" s="36">
        <v>8</v>
      </c>
      <c r="J518" s="38">
        <f t="shared" si="428"/>
        <v>14.035087719298245</v>
      </c>
      <c r="K518" s="36">
        <v>39</v>
      </c>
      <c r="L518" s="38">
        <f t="shared" si="429"/>
        <v>68.421052631578945</v>
      </c>
      <c r="M518" s="36">
        <v>3</v>
      </c>
      <c r="N518" s="38">
        <f t="shared" si="430"/>
        <v>5.2631578947368425</v>
      </c>
      <c r="O518" s="53"/>
    </row>
    <row r="519" spans="1:15" s="16" customFormat="1" ht="17.100000000000001" customHeight="1">
      <c r="A519" s="49">
        <v>6</v>
      </c>
      <c r="B519" s="263" t="s">
        <v>574</v>
      </c>
      <c r="C519" s="51">
        <f t="shared" si="425"/>
        <v>59</v>
      </c>
      <c r="D519" s="283"/>
      <c r="E519" s="36">
        <v>1</v>
      </c>
      <c r="F519" s="37">
        <f t="shared" si="426"/>
        <v>1.6949152542372881</v>
      </c>
      <c r="G519" s="36">
        <v>7</v>
      </c>
      <c r="H519" s="37">
        <f t="shared" si="427"/>
        <v>11.864406779661017</v>
      </c>
      <c r="I519" s="36">
        <v>22</v>
      </c>
      <c r="J519" s="38">
        <f t="shared" si="428"/>
        <v>37.288135593220339</v>
      </c>
      <c r="K519" s="36">
        <v>29</v>
      </c>
      <c r="L519" s="38">
        <f t="shared" si="429"/>
        <v>49.152542372881356</v>
      </c>
      <c r="M519" s="36">
        <v>0</v>
      </c>
      <c r="N519" s="38">
        <f t="shared" si="430"/>
        <v>0</v>
      </c>
      <c r="O519" s="76"/>
    </row>
    <row r="520" spans="1:15" s="16" customFormat="1" ht="17.100000000000001" customHeight="1">
      <c r="A520" s="49">
        <v>7</v>
      </c>
      <c r="B520" s="263" t="s">
        <v>575</v>
      </c>
      <c r="C520" s="51">
        <f t="shared" si="425"/>
        <v>59</v>
      </c>
      <c r="D520" s="283">
        <v>1</v>
      </c>
      <c r="E520" s="36">
        <v>1</v>
      </c>
      <c r="F520" s="37">
        <f t="shared" si="426"/>
        <v>1.6949152542372881</v>
      </c>
      <c r="G520" s="36">
        <v>0</v>
      </c>
      <c r="H520" s="37">
        <f t="shared" si="427"/>
        <v>0</v>
      </c>
      <c r="I520" s="36">
        <v>3</v>
      </c>
      <c r="J520" s="38">
        <f t="shared" si="428"/>
        <v>5.0847457627118642</v>
      </c>
      <c r="K520" s="36">
        <v>49</v>
      </c>
      <c r="L520" s="38">
        <f t="shared" si="429"/>
        <v>83.050847457627114</v>
      </c>
      <c r="M520" s="36">
        <v>6</v>
      </c>
      <c r="N520" s="38">
        <f t="shared" si="430"/>
        <v>10.169491525423728</v>
      </c>
      <c r="O520" s="76"/>
    </row>
    <row r="521" spans="1:15" s="67" customFormat="1" ht="18" customHeight="1">
      <c r="A521" s="339" t="s">
        <v>329</v>
      </c>
      <c r="B521" s="339"/>
      <c r="C521" s="28">
        <f>SUM(C514:C520)</f>
        <v>327</v>
      </c>
      <c r="D521" s="28">
        <f>SUM(D514:D520)</f>
        <v>17</v>
      </c>
      <c r="E521" s="28">
        <f>SUM(E514:E520)</f>
        <v>8</v>
      </c>
      <c r="F521" s="72">
        <f t="shared" ref="F521" si="431">E521*100/C521</f>
        <v>2.4464831804281344</v>
      </c>
      <c r="G521" s="28">
        <f t="shared" ref="G521:O521" si="432">SUM(G514:G520)</f>
        <v>30</v>
      </c>
      <c r="H521" s="42">
        <f t="shared" ref="H521" si="433">G521*100/C521</f>
        <v>9.1743119266055047</v>
      </c>
      <c r="I521" s="28">
        <f t="shared" si="432"/>
        <v>74</v>
      </c>
      <c r="J521" s="42">
        <f t="shared" ref="J521" si="434">I521*100/C521</f>
        <v>22.629969418960243</v>
      </c>
      <c r="K521" s="28">
        <f t="shared" si="432"/>
        <v>195</v>
      </c>
      <c r="L521" s="42">
        <f t="shared" ref="L521" si="435">K521*100/C521</f>
        <v>59.633027522935777</v>
      </c>
      <c r="M521" s="28">
        <f t="shared" si="432"/>
        <v>20</v>
      </c>
      <c r="N521" s="42">
        <f t="shared" ref="N521" si="436">M521*100/C521</f>
        <v>6.1162079510703364</v>
      </c>
      <c r="O521" s="28">
        <f t="shared" si="432"/>
        <v>0</v>
      </c>
    </row>
    <row r="522" spans="1:15" s="63" customFormat="1" ht="20.100000000000001" customHeight="1">
      <c r="A522" s="338" t="s">
        <v>0</v>
      </c>
      <c r="B522" s="338" t="s">
        <v>24</v>
      </c>
      <c r="C522" s="337" t="s">
        <v>6</v>
      </c>
      <c r="D522" s="337"/>
      <c r="E522" s="334" t="s">
        <v>14</v>
      </c>
      <c r="F522" s="335"/>
      <c r="G522" s="335"/>
      <c r="H522" s="335"/>
      <c r="I522" s="335"/>
      <c r="J522" s="335"/>
      <c r="K522" s="335"/>
      <c r="L522" s="335"/>
      <c r="M522" s="335"/>
      <c r="N522" s="335"/>
      <c r="O522" s="309" t="s">
        <v>342</v>
      </c>
    </row>
    <row r="523" spans="1:15" s="63" customFormat="1" ht="20.100000000000001" customHeight="1">
      <c r="A523" s="338"/>
      <c r="B523" s="337"/>
      <c r="C523" s="336" t="s">
        <v>7</v>
      </c>
      <c r="D523" s="337" t="s">
        <v>8</v>
      </c>
      <c r="E523" s="337" t="s">
        <v>9</v>
      </c>
      <c r="F523" s="337"/>
      <c r="G523" s="337" t="s">
        <v>10</v>
      </c>
      <c r="H523" s="337"/>
      <c r="I523" s="337" t="s">
        <v>11</v>
      </c>
      <c r="J523" s="337"/>
      <c r="K523" s="337" t="s">
        <v>3</v>
      </c>
      <c r="L523" s="337"/>
      <c r="M523" s="337" t="s">
        <v>12</v>
      </c>
      <c r="N523" s="337"/>
      <c r="O523" s="310"/>
    </row>
    <row r="524" spans="1:15" ht="20.100000000000001" customHeight="1">
      <c r="A524" s="338"/>
      <c r="B524" s="337"/>
      <c r="C524" s="336"/>
      <c r="D524" s="337"/>
      <c r="E524" s="64" t="s">
        <v>1</v>
      </c>
      <c r="F524" s="64" t="s">
        <v>2</v>
      </c>
      <c r="G524" s="64" t="s">
        <v>1</v>
      </c>
      <c r="H524" s="64" t="s">
        <v>2</v>
      </c>
      <c r="I524" s="64" t="s">
        <v>1</v>
      </c>
      <c r="J524" s="64" t="s">
        <v>2</v>
      </c>
      <c r="K524" s="64" t="s">
        <v>1</v>
      </c>
      <c r="L524" s="64" t="s">
        <v>2</v>
      </c>
      <c r="M524" s="64" t="s">
        <v>1</v>
      </c>
      <c r="N524" s="64" t="s">
        <v>2</v>
      </c>
      <c r="O524" s="311"/>
    </row>
    <row r="525" spans="1:15" s="66" customFormat="1" ht="20.100000000000001" customHeight="1">
      <c r="A525" s="341" t="s">
        <v>33</v>
      </c>
      <c r="B525" s="342"/>
      <c r="C525" s="342"/>
      <c r="D525" s="342"/>
      <c r="E525" s="343"/>
      <c r="F525" s="344"/>
      <c r="G525" s="344"/>
      <c r="H525" s="344"/>
      <c r="I525" s="344"/>
      <c r="J525" s="344"/>
      <c r="K525" s="344"/>
      <c r="L525" s="344"/>
      <c r="M525" s="344"/>
      <c r="N525" s="344"/>
      <c r="O525" s="39"/>
    </row>
    <row r="526" spans="1:15" s="16" customFormat="1" ht="20.100000000000001" customHeight="1">
      <c r="A526" s="49">
        <v>1</v>
      </c>
      <c r="B526" s="77" t="s">
        <v>272</v>
      </c>
      <c r="C526" s="51">
        <f t="shared" ref="C526:C530" si="437">SUM(E526,G526,I526,K526,M526,O526)</f>
        <v>43</v>
      </c>
      <c r="D526" s="283">
        <v>3</v>
      </c>
      <c r="E526" s="36">
        <v>1</v>
      </c>
      <c r="F526" s="37">
        <f t="shared" ref="F526:F531" si="438">E526*100/C526</f>
        <v>2.3255813953488373</v>
      </c>
      <c r="G526" s="36">
        <v>8</v>
      </c>
      <c r="H526" s="37">
        <f t="shared" ref="H526:H531" si="439">G526*100/C526</f>
        <v>18.604651162790699</v>
      </c>
      <c r="I526" s="36">
        <v>10</v>
      </c>
      <c r="J526" s="38">
        <f t="shared" ref="J526:J531" si="440">I526*100/C526</f>
        <v>23.255813953488371</v>
      </c>
      <c r="K526" s="36">
        <v>17</v>
      </c>
      <c r="L526" s="38">
        <f t="shared" ref="L526:L531" si="441">K526*100/C526</f>
        <v>39.534883720930232</v>
      </c>
      <c r="M526" s="36">
        <v>7</v>
      </c>
      <c r="N526" s="38">
        <f t="shared" ref="N526:N531" si="442">M526*100/C526</f>
        <v>16.279069767441861</v>
      </c>
      <c r="O526" s="53"/>
    </row>
    <row r="527" spans="1:15" s="16" customFormat="1" ht="20.100000000000001" customHeight="1">
      <c r="A527" s="49">
        <v>2</v>
      </c>
      <c r="B527" s="255" t="s">
        <v>393</v>
      </c>
      <c r="C527" s="51">
        <f t="shared" si="437"/>
        <v>33</v>
      </c>
      <c r="D527" s="283">
        <v>2</v>
      </c>
      <c r="E527" s="36">
        <v>0</v>
      </c>
      <c r="F527" s="37">
        <f t="shared" si="438"/>
        <v>0</v>
      </c>
      <c r="G527" s="36">
        <v>2</v>
      </c>
      <c r="H527" s="37">
        <f t="shared" si="439"/>
        <v>6.0606060606060606</v>
      </c>
      <c r="I527" s="36">
        <v>9</v>
      </c>
      <c r="J527" s="38">
        <f t="shared" si="440"/>
        <v>27.272727272727273</v>
      </c>
      <c r="K527" s="36">
        <v>22</v>
      </c>
      <c r="L527" s="38">
        <f t="shared" si="441"/>
        <v>66.666666666666671</v>
      </c>
      <c r="M527" s="36">
        <v>0</v>
      </c>
      <c r="N527" s="38">
        <f t="shared" si="442"/>
        <v>0</v>
      </c>
      <c r="O527" s="76"/>
    </row>
    <row r="528" spans="1:15" s="16" customFormat="1" ht="20.100000000000001" customHeight="1">
      <c r="A528" s="49">
        <v>3</v>
      </c>
      <c r="B528" s="255" t="s">
        <v>394</v>
      </c>
      <c r="C528" s="51">
        <f t="shared" si="437"/>
        <v>29</v>
      </c>
      <c r="D528" s="283">
        <v>2</v>
      </c>
      <c r="E528" s="36">
        <v>0</v>
      </c>
      <c r="F528" s="37">
        <f t="shared" si="438"/>
        <v>0</v>
      </c>
      <c r="G528" s="36">
        <v>0</v>
      </c>
      <c r="H528" s="37">
        <f t="shared" si="439"/>
        <v>0</v>
      </c>
      <c r="I528" s="36">
        <v>4</v>
      </c>
      <c r="J528" s="38">
        <f t="shared" si="440"/>
        <v>13.793103448275861</v>
      </c>
      <c r="K528" s="36">
        <v>25</v>
      </c>
      <c r="L528" s="38">
        <f t="shared" si="441"/>
        <v>86.206896551724142</v>
      </c>
      <c r="M528" s="36">
        <v>0</v>
      </c>
      <c r="N528" s="38">
        <f t="shared" si="442"/>
        <v>0</v>
      </c>
      <c r="O528" s="76"/>
    </row>
    <row r="529" spans="1:15" s="16" customFormat="1" ht="20.100000000000001" customHeight="1">
      <c r="A529" s="49">
        <v>4</v>
      </c>
      <c r="B529" s="263" t="s">
        <v>576</v>
      </c>
      <c r="C529" s="51">
        <f t="shared" si="437"/>
        <v>33</v>
      </c>
      <c r="D529" s="283">
        <v>4</v>
      </c>
      <c r="E529" s="36">
        <v>1</v>
      </c>
      <c r="F529" s="37">
        <f t="shared" si="438"/>
        <v>3.0303030303030303</v>
      </c>
      <c r="G529" s="36">
        <v>6</v>
      </c>
      <c r="H529" s="37">
        <f t="shared" si="439"/>
        <v>18.181818181818183</v>
      </c>
      <c r="I529" s="36">
        <v>5</v>
      </c>
      <c r="J529" s="38">
        <f t="shared" si="440"/>
        <v>15.151515151515152</v>
      </c>
      <c r="K529" s="36">
        <v>20</v>
      </c>
      <c r="L529" s="38">
        <f t="shared" si="441"/>
        <v>60.606060606060609</v>
      </c>
      <c r="M529" s="36">
        <v>1</v>
      </c>
      <c r="N529" s="38">
        <f t="shared" si="442"/>
        <v>3.0303030303030303</v>
      </c>
      <c r="O529" s="76"/>
    </row>
    <row r="530" spans="1:15" s="16" customFormat="1" ht="20.100000000000001" customHeight="1">
      <c r="A530" s="49">
        <v>5</v>
      </c>
      <c r="B530" s="263" t="s">
        <v>577</v>
      </c>
      <c r="C530" s="51">
        <f t="shared" si="437"/>
        <v>34</v>
      </c>
      <c r="D530" s="283">
        <v>1</v>
      </c>
      <c r="E530" s="36">
        <v>0</v>
      </c>
      <c r="F530" s="37">
        <f t="shared" si="438"/>
        <v>0</v>
      </c>
      <c r="G530" s="36">
        <v>2</v>
      </c>
      <c r="H530" s="37">
        <f t="shared" si="439"/>
        <v>5.882352941176471</v>
      </c>
      <c r="I530" s="36">
        <v>6</v>
      </c>
      <c r="J530" s="38">
        <f t="shared" si="440"/>
        <v>17.647058823529413</v>
      </c>
      <c r="K530" s="36">
        <v>25</v>
      </c>
      <c r="L530" s="38">
        <f t="shared" si="441"/>
        <v>73.529411764705884</v>
      </c>
      <c r="M530" s="36">
        <v>1</v>
      </c>
      <c r="N530" s="38">
        <f t="shared" si="442"/>
        <v>2.9411764705882355</v>
      </c>
      <c r="O530" s="76"/>
    </row>
    <row r="531" spans="1:15" s="16" customFormat="1" ht="20.100000000000001" customHeight="1">
      <c r="A531" s="49">
        <v>6</v>
      </c>
      <c r="B531" s="77" t="s">
        <v>695</v>
      </c>
      <c r="C531" s="50">
        <f>SUM(E531,G531,I531,K531,M531,O531)</f>
        <v>28</v>
      </c>
      <c r="D531" s="131">
        <v>14</v>
      </c>
      <c r="E531" s="36">
        <v>3</v>
      </c>
      <c r="F531" s="37">
        <f t="shared" si="438"/>
        <v>10.714285714285714</v>
      </c>
      <c r="G531" s="36">
        <v>16</v>
      </c>
      <c r="H531" s="37">
        <f t="shared" si="439"/>
        <v>57.142857142857146</v>
      </c>
      <c r="I531" s="36">
        <v>8</v>
      </c>
      <c r="J531" s="38">
        <f t="shared" si="440"/>
        <v>28.571428571428573</v>
      </c>
      <c r="K531" s="36">
        <v>1</v>
      </c>
      <c r="L531" s="38">
        <f t="shared" si="441"/>
        <v>3.5714285714285716</v>
      </c>
      <c r="M531" s="36">
        <v>0</v>
      </c>
      <c r="N531" s="38">
        <f t="shared" si="442"/>
        <v>0</v>
      </c>
      <c r="O531" s="87"/>
    </row>
    <row r="532" spans="1:15" s="67" customFormat="1" ht="20.100000000000001" customHeight="1">
      <c r="A532" s="339" t="s">
        <v>328</v>
      </c>
      <c r="B532" s="339"/>
      <c r="C532" s="28">
        <f>SUM(C526:C531)</f>
        <v>200</v>
      </c>
      <c r="D532" s="28">
        <f>SUM(D526:D531)</f>
        <v>26</v>
      </c>
      <c r="E532" s="28">
        <f>SUM(E526:E531)</f>
        <v>5</v>
      </c>
      <c r="F532" s="72">
        <f t="shared" ref="F532:F533" si="443">E532*100/C532</f>
        <v>2.5</v>
      </c>
      <c r="G532" s="28">
        <f t="shared" ref="G532:O532" si="444">SUM(G526:G531)</f>
        <v>34</v>
      </c>
      <c r="H532" s="42">
        <f t="shared" ref="H532:H533" si="445">G532*100/C532</f>
        <v>17</v>
      </c>
      <c r="I532" s="28">
        <f t="shared" si="444"/>
        <v>42</v>
      </c>
      <c r="J532" s="42">
        <f t="shared" ref="J532:J533" si="446">I532*100/C532</f>
        <v>21</v>
      </c>
      <c r="K532" s="28">
        <f t="shared" si="444"/>
        <v>110</v>
      </c>
      <c r="L532" s="42">
        <f t="shared" ref="L532:L533" si="447">K532*100/C532</f>
        <v>55</v>
      </c>
      <c r="M532" s="28">
        <f t="shared" si="444"/>
        <v>9</v>
      </c>
      <c r="N532" s="42">
        <f t="shared" ref="N532:N533" si="448">M532*100/C532</f>
        <v>4.5</v>
      </c>
      <c r="O532" s="28">
        <f t="shared" si="444"/>
        <v>0</v>
      </c>
    </row>
    <row r="533" spans="1:15" s="67" customFormat="1" ht="35.1" customHeight="1">
      <c r="A533" s="165">
        <f>SUM(A422,A428,A436,A445,A448,A451,A461,A470,A477,A484,A497,A502,A506,A511,A520,A531)</f>
        <v>67</v>
      </c>
      <c r="B533" s="165" t="s">
        <v>705</v>
      </c>
      <c r="C533" s="30">
        <f>SUM(C423,C429,C437,C446,C449,C452,C462,C471,C478,C485,C498,C503,C507,C512,C521,C532)</f>
        <v>2403</v>
      </c>
      <c r="D533" s="30">
        <f t="shared" ref="D533:O533" si="449">SUM(D423,D429,D437,D446,D449,D452,D462,D471,D478,D485,D498,D503,D507,D512,D521,D532)</f>
        <v>346</v>
      </c>
      <c r="E533" s="30">
        <f t="shared" si="449"/>
        <v>106</v>
      </c>
      <c r="F533" s="68">
        <f t="shared" si="443"/>
        <v>4.4111527257594672</v>
      </c>
      <c r="G533" s="30">
        <f t="shared" si="449"/>
        <v>239</v>
      </c>
      <c r="H533" s="40">
        <f t="shared" si="445"/>
        <v>9.9459009571369119</v>
      </c>
      <c r="I533" s="30">
        <f t="shared" si="449"/>
        <v>516</v>
      </c>
      <c r="J533" s="40">
        <f t="shared" si="446"/>
        <v>21.473158551810236</v>
      </c>
      <c r="K533" s="30">
        <f t="shared" si="449"/>
        <v>1376</v>
      </c>
      <c r="L533" s="40">
        <f t="shared" si="447"/>
        <v>57.261756138160635</v>
      </c>
      <c r="M533" s="30">
        <f t="shared" si="449"/>
        <v>166</v>
      </c>
      <c r="N533" s="40">
        <f t="shared" si="448"/>
        <v>6.9080316271327504</v>
      </c>
      <c r="O533" s="30">
        <f t="shared" si="449"/>
        <v>0</v>
      </c>
    </row>
    <row r="534" spans="1:15" ht="15" customHeight="1">
      <c r="B534" s="85"/>
      <c r="C534" s="69"/>
      <c r="D534" s="69"/>
    </row>
    <row r="535" spans="1:15" s="12" customFormat="1" ht="18" customHeight="1">
      <c r="A535" s="2"/>
      <c r="B535" s="32"/>
      <c r="C535" s="2"/>
      <c r="D535" s="2"/>
      <c r="E535" s="2"/>
      <c r="F535" s="2"/>
      <c r="G535" s="2"/>
      <c r="H535" s="2"/>
      <c r="I535" s="2"/>
      <c r="J535" s="321" t="s">
        <v>715</v>
      </c>
      <c r="K535" s="321"/>
      <c r="L535" s="321"/>
      <c r="M535" s="321"/>
      <c r="N535" s="321"/>
      <c r="O535" s="321"/>
    </row>
    <row r="536" spans="1:15" s="12" customFormat="1" ht="18" customHeight="1">
      <c r="A536" s="2"/>
      <c r="B536" s="9"/>
      <c r="C536" s="9"/>
      <c r="D536" s="9"/>
      <c r="E536" s="9"/>
      <c r="F536" s="9"/>
      <c r="G536" s="9"/>
      <c r="H536" s="2"/>
      <c r="I536" s="2"/>
      <c r="J536" s="314" t="s">
        <v>17</v>
      </c>
      <c r="K536" s="314"/>
      <c r="L536" s="314"/>
      <c r="M536" s="314"/>
      <c r="N536" s="314"/>
      <c r="O536" s="314"/>
    </row>
    <row r="537" spans="1:15" s="12" customFormat="1" ht="18" customHeight="1">
      <c r="A537" s="314" t="s">
        <v>340</v>
      </c>
      <c r="B537" s="314"/>
      <c r="C537" s="314"/>
      <c r="D537" s="314"/>
      <c r="E537" s="314"/>
      <c r="F537" s="314"/>
      <c r="G537" s="314"/>
      <c r="H537" s="2"/>
      <c r="I537" s="2"/>
      <c r="J537" s="314" t="s">
        <v>15</v>
      </c>
      <c r="K537" s="314"/>
      <c r="L537" s="314"/>
      <c r="M537" s="314"/>
      <c r="N537" s="314"/>
      <c r="O537" s="314"/>
    </row>
    <row r="538" spans="1:15" s="12" customFormat="1" ht="18" customHeight="1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</row>
    <row r="539" spans="1:15" s="12" customFormat="1" ht="18" customHeight="1">
      <c r="A539" s="316" t="s">
        <v>242</v>
      </c>
      <c r="B539" s="316"/>
      <c r="C539" s="316"/>
      <c r="D539" s="316"/>
      <c r="E539" s="316"/>
      <c r="F539" s="316"/>
      <c r="G539" s="316"/>
      <c r="H539" s="2"/>
      <c r="I539" s="2"/>
      <c r="J539" s="316" t="s">
        <v>242</v>
      </c>
      <c r="K539" s="316"/>
      <c r="L539" s="316"/>
      <c r="M539" s="316"/>
      <c r="N539" s="316"/>
      <c r="O539" s="316"/>
    </row>
    <row r="540" spans="1:15" s="12" customFormat="1" ht="18" customHeight="1">
      <c r="A540" s="2"/>
      <c r="B540" s="3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</row>
    <row r="541" spans="1:15" s="12" customFormat="1" ht="18" customHeight="1">
      <c r="A541" s="2"/>
      <c r="B541" s="3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</row>
    <row r="542" spans="1:15" s="12" customFormat="1" ht="18" customHeight="1">
      <c r="A542" s="317" t="s">
        <v>232</v>
      </c>
      <c r="B542" s="317"/>
      <c r="C542" s="317"/>
      <c r="D542" s="317"/>
      <c r="E542" s="317"/>
      <c r="F542" s="317"/>
      <c r="G542" s="317"/>
      <c r="H542" s="2"/>
      <c r="I542" s="2"/>
      <c r="J542" s="317" t="s">
        <v>41</v>
      </c>
      <c r="K542" s="317"/>
      <c r="L542" s="317"/>
      <c r="M542" s="317"/>
      <c r="N542" s="317"/>
      <c r="O542" s="317"/>
    </row>
    <row r="543" spans="1:15" ht="15.95" customHeight="1">
      <c r="A543" s="158" t="s">
        <v>240</v>
      </c>
      <c r="B543" s="158"/>
      <c r="C543" s="151">
        <f>SUM(E533,G533,I533)</f>
        <v>861</v>
      </c>
      <c r="D543" s="153">
        <f>C543*100/C533</f>
        <v>35.830212234706615</v>
      </c>
      <c r="E543" s="158"/>
      <c r="F543" s="158" t="s">
        <v>238</v>
      </c>
      <c r="G543" s="158"/>
      <c r="H543" s="151">
        <f>SUM(E533,G533,I533,K533)</f>
        <v>2237</v>
      </c>
      <c r="I543" s="153">
        <f>H543*100/C533</f>
        <v>93.091968372867242</v>
      </c>
      <c r="J543" s="150"/>
      <c r="K543" s="150"/>
      <c r="L543" s="150"/>
      <c r="M543" s="150"/>
      <c r="N543" s="150"/>
      <c r="O543" s="150"/>
    </row>
    <row r="544" spans="1:15" ht="15.95" customHeight="1">
      <c r="A544" s="158" t="s">
        <v>241</v>
      </c>
      <c r="B544" s="158"/>
      <c r="C544" s="151">
        <f>K533</f>
        <v>1376</v>
      </c>
      <c r="D544" s="153">
        <f>C544*100/C533</f>
        <v>57.261756138160635</v>
      </c>
      <c r="E544" s="158"/>
      <c r="F544" s="158" t="s">
        <v>239</v>
      </c>
      <c r="G544" s="158"/>
      <c r="H544" s="151">
        <f>M533</f>
        <v>166</v>
      </c>
      <c r="I544" s="153">
        <f>H544*100/C533</f>
        <v>6.9080316271327504</v>
      </c>
      <c r="J544" s="150"/>
      <c r="K544" s="150"/>
      <c r="L544" s="150"/>
      <c r="M544" s="150"/>
      <c r="N544" s="150"/>
      <c r="O544" s="150"/>
    </row>
    <row r="545" spans="1:15" ht="15.95" customHeight="1">
      <c r="A545" s="158" t="s">
        <v>239</v>
      </c>
      <c r="B545" s="158"/>
      <c r="C545" s="151">
        <f>M533</f>
        <v>166</v>
      </c>
      <c r="D545" s="153">
        <f>C545*100/C533</f>
        <v>6.9080316271327504</v>
      </c>
      <c r="E545" s="158"/>
      <c r="F545" s="237" t="s">
        <v>341</v>
      </c>
      <c r="G545" s="237"/>
      <c r="H545" s="238">
        <f>O533</f>
        <v>0</v>
      </c>
      <c r="I545" s="239">
        <f>H545*100/C533</f>
        <v>0</v>
      </c>
      <c r="J545" s="150"/>
      <c r="K545" s="150"/>
      <c r="L545" s="150"/>
      <c r="M545" s="150"/>
      <c r="N545" s="150"/>
      <c r="O545" s="150"/>
    </row>
    <row r="546" spans="1:15" ht="15.95" customHeight="1">
      <c r="A546" s="158"/>
      <c r="B546" s="158"/>
      <c r="C546" s="151"/>
      <c r="D546" s="153"/>
      <c r="E546" s="158"/>
      <c r="F546" s="237"/>
      <c r="G546" s="237"/>
      <c r="H546" s="238"/>
      <c r="I546" s="239"/>
      <c r="J546" s="276"/>
      <c r="K546" s="276"/>
      <c r="L546" s="276"/>
      <c r="M546" s="276"/>
      <c r="N546" s="276"/>
      <c r="O546" s="276"/>
    </row>
    <row r="547" spans="1:15" ht="15.95" customHeight="1">
      <c r="A547" s="158"/>
      <c r="B547" s="158"/>
      <c r="C547" s="151"/>
      <c r="D547" s="153"/>
      <c r="E547" s="158"/>
      <c r="F547" s="237"/>
      <c r="G547" s="237"/>
      <c r="H547" s="238"/>
      <c r="I547" s="239"/>
      <c r="J547" s="276"/>
      <c r="K547" s="276"/>
      <c r="L547" s="276"/>
      <c r="M547" s="276"/>
      <c r="N547" s="276"/>
      <c r="O547" s="276"/>
    </row>
    <row r="548" spans="1:15" ht="15.95" customHeight="1">
      <c r="A548" s="158"/>
      <c r="B548" s="158"/>
      <c r="C548" s="151"/>
      <c r="D548" s="153"/>
      <c r="E548" s="158"/>
      <c r="F548" s="237"/>
      <c r="G548" s="237"/>
      <c r="H548" s="238"/>
      <c r="I548" s="239"/>
      <c r="J548" s="276"/>
      <c r="K548" s="276"/>
      <c r="L548" s="276"/>
      <c r="M548" s="276"/>
      <c r="N548" s="276"/>
      <c r="O548" s="276"/>
    </row>
    <row r="549" spans="1:15" ht="15.95" customHeight="1">
      <c r="A549" s="158"/>
      <c r="B549" s="158"/>
      <c r="C549" s="151"/>
      <c r="D549" s="153"/>
      <c r="E549" s="158"/>
      <c r="F549" s="237"/>
      <c r="G549" s="237"/>
      <c r="H549" s="238"/>
      <c r="I549" s="239"/>
      <c r="J549" s="276"/>
      <c r="K549" s="276"/>
      <c r="L549" s="276"/>
      <c r="M549" s="276"/>
      <c r="N549" s="276"/>
      <c r="O549" s="276"/>
    </row>
    <row r="550" spans="1:15" ht="15.95" customHeight="1">
      <c r="A550" s="158"/>
      <c r="B550" s="158"/>
      <c r="C550" s="151"/>
      <c r="D550" s="153"/>
      <c r="E550" s="158"/>
      <c r="F550" s="237"/>
      <c r="G550" s="237"/>
      <c r="H550" s="238"/>
      <c r="I550" s="239"/>
      <c r="J550" s="276"/>
      <c r="K550" s="276"/>
      <c r="L550" s="276"/>
      <c r="M550" s="276"/>
      <c r="N550" s="276"/>
      <c r="O550" s="276"/>
    </row>
    <row r="551" spans="1:15" ht="17.100000000000001" customHeight="1">
      <c r="A551" s="323" t="s">
        <v>22</v>
      </c>
      <c r="B551" s="323"/>
      <c r="C551" s="323"/>
      <c r="D551" s="323"/>
      <c r="E551" s="55"/>
      <c r="I551" s="340" t="s">
        <v>4</v>
      </c>
      <c r="J551" s="340"/>
      <c r="K551" s="340"/>
      <c r="L551" s="340"/>
      <c r="M551" s="340"/>
      <c r="N551" s="340"/>
      <c r="O551" s="340"/>
    </row>
    <row r="552" spans="1:15" ht="17.100000000000001" customHeight="1">
      <c r="A552" s="314" t="s">
        <v>48</v>
      </c>
      <c r="B552" s="314"/>
      <c r="C552" s="314"/>
      <c r="D552" s="314"/>
      <c r="E552" s="55"/>
      <c r="I552" s="350" t="s">
        <v>5</v>
      </c>
      <c r="J552" s="350"/>
      <c r="K552" s="350"/>
      <c r="L552" s="350"/>
      <c r="M552" s="350"/>
      <c r="N552" s="350"/>
      <c r="O552" s="350"/>
    </row>
    <row r="553" spans="1:15" ht="17.100000000000001" customHeight="1">
      <c r="A553" s="314" t="s">
        <v>49</v>
      </c>
      <c r="B553" s="314"/>
      <c r="C553" s="314"/>
      <c r="D553" s="314"/>
      <c r="E553" s="56"/>
      <c r="I553" s="349"/>
      <c r="J553" s="349"/>
      <c r="K553" s="349"/>
      <c r="L553" s="349"/>
      <c r="M553" s="349"/>
      <c r="N553" s="349"/>
      <c r="O553" s="349"/>
    </row>
    <row r="554" spans="1:15" s="59" customFormat="1" ht="15" customHeight="1">
      <c r="A554" s="322"/>
      <c r="B554" s="322"/>
      <c r="C554" s="322"/>
      <c r="D554" s="322"/>
      <c r="E554" s="58"/>
      <c r="F554" s="57"/>
      <c r="G554" s="57"/>
      <c r="H554" s="57"/>
    </row>
    <row r="555" spans="1:15" s="61" customFormat="1" ht="24.95" customHeight="1">
      <c r="A555" s="358" t="s">
        <v>689</v>
      </c>
      <c r="B555" s="358"/>
      <c r="C555" s="358"/>
      <c r="D555" s="358"/>
      <c r="E555" s="358"/>
      <c r="F555" s="358"/>
      <c r="G555" s="358"/>
      <c r="H555" s="358"/>
      <c r="I555" s="358"/>
      <c r="J555" s="358"/>
      <c r="K555" s="358"/>
      <c r="L555" s="358"/>
      <c r="M555" s="358"/>
      <c r="N555" s="358"/>
      <c r="O555" s="358"/>
    </row>
    <row r="556" spans="1:15" s="66" customFormat="1" ht="20.100000000000001" customHeight="1">
      <c r="A556" s="363" t="s">
        <v>25</v>
      </c>
      <c r="B556" s="363"/>
      <c r="C556" s="363"/>
      <c r="D556" s="363"/>
      <c r="E556" s="363"/>
      <c r="F556" s="363"/>
      <c r="G556" s="363"/>
      <c r="H556" s="363"/>
      <c r="I556" s="363"/>
      <c r="J556" s="363"/>
      <c r="K556" s="363"/>
      <c r="L556" s="363"/>
      <c r="M556" s="363"/>
      <c r="N556" s="363"/>
      <c r="O556" s="363"/>
    </row>
    <row r="557" spans="1:15" s="66" customFormat="1" ht="9.9499999999999993" customHeight="1">
      <c r="A557" s="78"/>
      <c r="B557" s="78"/>
      <c r="C557" s="78"/>
      <c r="D557" s="78"/>
      <c r="E557" s="78"/>
      <c r="F557" s="78"/>
      <c r="G557" s="78"/>
      <c r="H557" s="78"/>
      <c r="I557" s="78"/>
      <c r="J557" s="78"/>
      <c r="K557" s="78"/>
      <c r="L557" s="78"/>
      <c r="M557" s="78"/>
      <c r="N557" s="78"/>
      <c r="O557" s="78"/>
    </row>
    <row r="558" spans="1:15" s="63" customFormat="1" ht="17.100000000000001" customHeight="1">
      <c r="A558" s="338" t="s">
        <v>0</v>
      </c>
      <c r="B558" s="338" t="s">
        <v>24</v>
      </c>
      <c r="C558" s="337" t="s">
        <v>6</v>
      </c>
      <c r="D558" s="337"/>
      <c r="E558" s="361" t="s">
        <v>14</v>
      </c>
      <c r="F558" s="362"/>
      <c r="G558" s="362"/>
      <c r="H558" s="362"/>
      <c r="I558" s="362"/>
      <c r="J558" s="362"/>
      <c r="K558" s="362"/>
      <c r="L558" s="362"/>
      <c r="M558" s="362"/>
      <c r="N558" s="362"/>
      <c r="O558" s="309" t="s">
        <v>342</v>
      </c>
    </row>
    <row r="559" spans="1:15" s="63" customFormat="1" ht="17.100000000000001" customHeight="1">
      <c r="A559" s="338"/>
      <c r="B559" s="337"/>
      <c r="C559" s="336" t="s">
        <v>7</v>
      </c>
      <c r="D559" s="337" t="s">
        <v>8</v>
      </c>
      <c r="E559" s="337" t="s">
        <v>9</v>
      </c>
      <c r="F559" s="337"/>
      <c r="G559" s="337" t="s">
        <v>10</v>
      </c>
      <c r="H559" s="337"/>
      <c r="I559" s="337" t="s">
        <v>11</v>
      </c>
      <c r="J559" s="337"/>
      <c r="K559" s="337" t="s">
        <v>3</v>
      </c>
      <c r="L559" s="337"/>
      <c r="M559" s="337" t="s">
        <v>12</v>
      </c>
      <c r="N559" s="337"/>
      <c r="O559" s="310"/>
    </row>
    <row r="560" spans="1:15" ht="17.100000000000001" customHeight="1">
      <c r="A560" s="338"/>
      <c r="B560" s="337"/>
      <c r="C560" s="336"/>
      <c r="D560" s="337"/>
      <c r="E560" s="64" t="s">
        <v>1</v>
      </c>
      <c r="F560" s="64" t="s">
        <v>2</v>
      </c>
      <c r="G560" s="64" t="s">
        <v>1</v>
      </c>
      <c r="H560" s="64" t="s">
        <v>2</v>
      </c>
      <c r="I560" s="64" t="s">
        <v>1</v>
      </c>
      <c r="J560" s="64" t="s">
        <v>2</v>
      </c>
      <c r="K560" s="64" t="s">
        <v>1</v>
      </c>
      <c r="L560" s="64" t="s">
        <v>2</v>
      </c>
      <c r="M560" s="64" t="s">
        <v>1</v>
      </c>
      <c r="N560" s="64" t="s">
        <v>2</v>
      </c>
      <c r="O560" s="311"/>
    </row>
    <row r="561" spans="1:15" ht="15.95" customHeight="1">
      <c r="A561" s="100"/>
      <c r="B561" s="99" t="s">
        <v>180</v>
      </c>
      <c r="C561" s="98"/>
      <c r="D561" s="101"/>
      <c r="E561" s="103"/>
      <c r="F561" s="104"/>
      <c r="G561" s="104"/>
      <c r="H561" s="104"/>
      <c r="I561" s="104"/>
      <c r="J561" s="104"/>
      <c r="K561" s="104"/>
      <c r="L561" s="104"/>
      <c r="M561" s="104"/>
      <c r="N561" s="104"/>
      <c r="O561" s="102"/>
    </row>
    <row r="562" spans="1:15" s="66" customFormat="1" ht="15.95" customHeight="1">
      <c r="A562" s="341" t="s">
        <v>332</v>
      </c>
      <c r="B562" s="342"/>
      <c r="C562" s="342"/>
      <c r="D562" s="342"/>
      <c r="E562" s="347"/>
      <c r="F562" s="348"/>
      <c r="G562" s="348"/>
      <c r="H562" s="348"/>
      <c r="I562" s="348"/>
      <c r="J562" s="348"/>
      <c r="K562" s="348"/>
      <c r="L562" s="348"/>
      <c r="M562" s="348"/>
      <c r="N562" s="348"/>
      <c r="O562" s="65"/>
    </row>
    <row r="563" spans="1:15" s="16" customFormat="1" ht="15.95" customHeight="1">
      <c r="A563" s="49">
        <v>1</v>
      </c>
      <c r="B563" s="52" t="s">
        <v>318</v>
      </c>
      <c r="C563" s="50">
        <f t="shared" ref="C563:C565" si="450">SUM(E563,G563,I563,K563,M563,O563)</f>
        <v>22</v>
      </c>
      <c r="D563" s="131">
        <v>5</v>
      </c>
      <c r="E563" s="36">
        <v>6</v>
      </c>
      <c r="F563" s="38">
        <f t="shared" ref="F563:F565" si="451">E563*100/C563</f>
        <v>27.272727272727273</v>
      </c>
      <c r="G563" s="36">
        <v>14</v>
      </c>
      <c r="H563" s="38">
        <f t="shared" ref="H563:H565" si="452">G563*100/C563</f>
        <v>63.636363636363633</v>
      </c>
      <c r="I563" s="36">
        <v>1</v>
      </c>
      <c r="J563" s="38">
        <f t="shared" ref="J563:J565" si="453">I563*100/C563</f>
        <v>4.5454545454545459</v>
      </c>
      <c r="K563" s="36">
        <v>1</v>
      </c>
      <c r="L563" s="38">
        <f t="shared" ref="L563:L565" si="454">K563*100/C563</f>
        <v>4.5454545454545459</v>
      </c>
      <c r="M563" s="36">
        <v>0</v>
      </c>
      <c r="N563" s="38">
        <f t="shared" ref="N563:N565" si="455">M563*100/C563</f>
        <v>0</v>
      </c>
      <c r="O563" s="53"/>
    </row>
    <row r="564" spans="1:15" s="16" customFormat="1" ht="15.95" customHeight="1">
      <c r="A564" s="49">
        <v>2</v>
      </c>
      <c r="B564" s="255" t="s">
        <v>465</v>
      </c>
      <c r="C564" s="50">
        <f t="shared" si="450"/>
        <v>22</v>
      </c>
      <c r="D564" s="131">
        <v>3</v>
      </c>
      <c r="E564" s="36">
        <v>2</v>
      </c>
      <c r="F564" s="38">
        <f t="shared" si="451"/>
        <v>9.0909090909090917</v>
      </c>
      <c r="G564" s="36">
        <v>3</v>
      </c>
      <c r="H564" s="38">
        <f t="shared" si="452"/>
        <v>13.636363636363637</v>
      </c>
      <c r="I564" s="36">
        <v>9</v>
      </c>
      <c r="J564" s="38">
        <f t="shared" si="453"/>
        <v>40.909090909090907</v>
      </c>
      <c r="K564" s="36">
        <v>8</v>
      </c>
      <c r="L564" s="38">
        <f t="shared" si="454"/>
        <v>36.363636363636367</v>
      </c>
      <c r="M564" s="36">
        <v>0</v>
      </c>
      <c r="N564" s="38">
        <f t="shared" si="455"/>
        <v>0</v>
      </c>
      <c r="O564" s="53"/>
    </row>
    <row r="565" spans="1:15" s="16" customFormat="1" ht="15.95" customHeight="1">
      <c r="A565" s="49">
        <v>3</v>
      </c>
      <c r="B565" s="255" t="s">
        <v>632</v>
      </c>
      <c r="C565" s="50">
        <f t="shared" si="450"/>
        <v>33</v>
      </c>
      <c r="D565" s="131">
        <v>10</v>
      </c>
      <c r="E565" s="36">
        <v>7</v>
      </c>
      <c r="F565" s="38">
        <f t="shared" si="451"/>
        <v>21.212121212121211</v>
      </c>
      <c r="G565" s="36">
        <v>14</v>
      </c>
      <c r="H565" s="38">
        <f t="shared" si="452"/>
        <v>42.424242424242422</v>
      </c>
      <c r="I565" s="36">
        <v>4</v>
      </c>
      <c r="J565" s="38">
        <f t="shared" si="453"/>
        <v>12.121212121212121</v>
      </c>
      <c r="K565" s="36">
        <v>8</v>
      </c>
      <c r="L565" s="38">
        <f t="shared" si="454"/>
        <v>24.242424242424242</v>
      </c>
      <c r="M565" s="36">
        <v>0</v>
      </c>
      <c r="N565" s="38">
        <f t="shared" si="455"/>
        <v>0</v>
      </c>
      <c r="O565" s="53"/>
    </row>
    <row r="566" spans="1:15" s="67" customFormat="1" ht="15.95" customHeight="1">
      <c r="A566" s="339" t="s">
        <v>29</v>
      </c>
      <c r="B566" s="339"/>
      <c r="C566" s="28">
        <f>SUM(C563:C565)</f>
        <v>77</v>
      </c>
      <c r="D566" s="28">
        <f>SUM(D563:D565)</f>
        <v>18</v>
      </c>
      <c r="E566" s="28">
        <f>SUM(E563:E565)</f>
        <v>15</v>
      </c>
      <c r="F566" s="72">
        <f>E566*100/C566</f>
        <v>19.480519480519479</v>
      </c>
      <c r="G566" s="28">
        <f>SUM(G563:G565)</f>
        <v>31</v>
      </c>
      <c r="H566" s="42">
        <f>G566*100/C566</f>
        <v>40.259740259740262</v>
      </c>
      <c r="I566" s="28">
        <f>SUM(I563:I565)</f>
        <v>14</v>
      </c>
      <c r="J566" s="42">
        <f>I566*100/C566</f>
        <v>18.181818181818183</v>
      </c>
      <c r="K566" s="28">
        <f>SUM(K563:K565)</f>
        <v>17</v>
      </c>
      <c r="L566" s="42">
        <f>K566*100/C566</f>
        <v>22.077922077922079</v>
      </c>
      <c r="M566" s="28">
        <f>SUM(M563:M565)</f>
        <v>0</v>
      </c>
      <c r="N566" s="42">
        <f>M566*100/C566</f>
        <v>0</v>
      </c>
      <c r="O566" s="28">
        <f>SUM(O563:O565)</f>
        <v>0</v>
      </c>
    </row>
    <row r="567" spans="1:15" s="66" customFormat="1" ht="15.95" customHeight="1">
      <c r="A567" s="341" t="s">
        <v>225</v>
      </c>
      <c r="B567" s="342"/>
      <c r="C567" s="342"/>
      <c r="D567" s="342"/>
      <c r="E567" s="347"/>
      <c r="F567" s="348"/>
      <c r="G567" s="348"/>
      <c r="H567" s="348"/>
      <c r="I567" s="348"/>
      <c r="J567" s="348"/>
      <c r="K567" s="348"/>
      <c r="L567" s="348"/>
      <c r="M567" s="348"/>
      <c r="N567" s="348"/>
      <c r="O567" s="65"/>
    </row>
    <row r="568" spans="1:15" s="16" customFormat="1" ht="15.95" customHeight="1">
      <c r="A568" s="49">
        <v>1</v>
      </c>
      <c r="B568" s="255" t="s">
        <v>464</v>
      </c>
      <c r="C568" s="50">
        <f t="shared" ref="C568:C569" si="456">SUM(E568,G568,I568,K568,M568,O568)</f>
        <v>12</v>
      </c>
      <c r="D568" s="131">
        <v>4</v>
      </c>
      <c r="E568" s="36">
        <v>0</v>
      </c>
      <c r="F568" s="38">
        <f t="shared" ref="F568:F569" si="457">E568*100/C568</f>
        <v>0</v>
      </c>
      <c r="G568" s="36">
        <v>4</v>
      </c>
      <c r="H568" s="38">
        <f t="shared" ref="H568:H569" si="458">G568*100/C568</f>
        <v>33.333333333333336</v>
      </c>
      <c r="I568" s="36">
        <v>8</v>
      </c>
      <c r="J568" s="38">
        <f t="shared" ref="J568:J569" si="459">I568*100/C568</f>
        <v>66.666666666666671</v>
      </c>
      <c r="K568" s="36">
        <v>0</v>
      </c>
      <c r="L568" s="38">
        <f t="shared" ref="L568:L569" si="460">K568*100/C568</f>
        <v>0</v>
      </c>
      <c r="M568" s="36">
        <v>0</v>
      </c>
      <c r="N568" s="38">
        <f t="shared" ref="N568:N569" si="461">M568*100/C568</f>
        <v>0</v>
      </c>
      <c r="O568" s="53"/>
    </row>
    <row r="569" spans="1:15" s="16" customFormat="1" ht="15.95" customHeight="1">
      <c r="A569" s="49">
        <v>2</v>
      </c>
      <c r="B569" s="255" t="s">
        <v>633</v>
      </c>
      <c r="C569" s="50">
        <f t="shared" si="456"/>
        <v>19</v>
      </c>
      <c r="D569" s="131">
        <v>10</v>
      </c>
      <c r="E569" s="36">
        <v>0</v>
      </c>
      <c r="F569" s="38">
        <f t="shared" si="457"/>
        <v>0</v>
      </c>
      <c r="G569" s="36">
        <v>1</v>
      </c>
      <c r="H569" s="38">
        <f t="shared" si="458"/>
        <v>5.2631578947368425</v>
      </c>
      <c r="I569" s="36">
        <v>9</v>
      </c>
      <c r="J569" s="38">
        <f t="shared" si="459"/>
        <v>47.368421052631582</v>
      </c>
      <c r="K569" s="36">
        <v>9</v>
      </c>
      <c r="L569" s="38">
        <f t="shared" si="460"/>
        <v>47.368421052631582</v>
      </c>
      <c r="M569" s="36">
        <v>0</v>
      </c>
      <c r="N569" s="38">
        <f t="shared" si="461"/>
        <v>0</v>
      </c>
      <c r="O569" s="53"/>
    </row>
    <row r="570" spans="1:15" s="67" customFormat="1" ht="15.95" customHeight="1">
      <c r="A570" s="339" t="s">
        <v>26</v>
      </c>
      <c r="B570" s="339"/>
      <c r="C570" s="28">
        <f>SUM(C568:C569)</f>
        <v>31</v>
      </c>
      <c r="D570" s="28">
        <f>SUM(D568:D569)</f>
        <v>14</v>
      </c>
      <c r="E570" s="28">
        <f>SUM(E568:E569)</f>
        <v>0</v>
      </c>
      <c r="F570" s="72">
        <f>E570*100/C570</f>
        <v>0</v>
      </c>
      <c r="G570" s="28">
        <f t="shared" ref="G570:O570" si="462">SUM(G568:G569)</f>
        <v>5</v>
      </c>
      <c r="H570" s="42">
        <f>G570*100/C570</f>
        <v>16.129032258064516</v>
      </c>
      <c r="I570" s="28">
        <f t="shared" si="462"/>
        <v>17</v>
      </c>
      <c r="J570" s="42">
        <f>I570*100/C570</f>
        <v>54.838709677419352</v>
      </c>
      <c r="K570" s="28">
        <f t="shared" si="462"/>
        <v>9</v>
      </c>
      <c r="L570" s="42">
        <f>K570*100/C570</f>
        <v>29.032258064516128</v>
      </c>
      <c r="M570" s="28">
        <f t="shared" si="462"/>
        <v>0</v>
      </c>
      <c r="N570" s="42">
        <f>M570*100/C570</f>
        <v>0</v>
      </c>
      <c r="O570" s="28">
        <f t="shared" si="462"/>
        <v>0</v>
      </c>
    </row>
    <row r="571" spans="1:15" s="66" customFormat="1" ht="15.95" customHeight="1">
      <c r="A571" s="341" t="s">
        <v>34</v>
      </c>
      <c r="B571" s="342"/>
      <c r="C571" s="342"/>
      <c r="D571" s="342"/>
      <c r="E571" s="347"/>
      <c r="F571" s="348"/>
      <c r="G571" s="348"/>
      <c r="H571" s="348"/>
      <c r="I571" s="348"/>
      <c r="J571" s="348"/>
      <c r="K571" s="348"/>
      <c r="L571" s="348"/>
      <c r="M571" s="348"/>
      <c r="N571" s="348"/>
      <c r="O571" s="65"/>
    </row>
    <row r="572" spans="1:15" s="16" customFormat="1" ht="15.95" customHeight="1">
      <c r="A572" s="49">
        <v>1</v>
      </c>
      <c r="B572" s="52" t="s">
        <v>319</v>
      </c>
      <c r="C572" s="50">
        <f t="shared" ref="C572:C574" si="463">SUM(E572,G572,I572,K572,M572,O572)</f>
        <v>46</v>
      </c>
      <c r="D572" s="131">
        <v>39</v>
      </c>
      <c r="E572" s="36">
        <v>18</v>
      </c>
      <c r="F572" s="38">
        <f t="shared" ref="F572:F574" si="464">E572*100/C572</f>
        <v>39.130434782608695</v>
      </c>
      <c r="G572" s="36">
        <v>20</v>
      </c>
      <c r="H572" s="38">
        <f t="shared" ref="H572:H574" si="465">G572*100/C572</f>
        <v>43.478260869565219</v>
      </c>
      <c r="I572" s="36">
        <v>7</v>
      </c>
      <c r="J572" s="38">
        <f t="shared" ref="J572:J574" si="466">I572*100/C572</f>
        <v>15.217391304347826</v>
      </c>
      <c r="K572" s="36">
        <v>1</v>
      </c>
      <c r="L572" s="38">
        <f t="shared" ref="L572:L574" si="467">K572*100/C572</f>
        <v>2.1739130434782608</v>
      </c>
      <c r="M572" s="36">
        <v>0</v>
      </c>
      <c r="N572" s="38">
        <f t="shared" ref="N572:N574" si="468">M572*100/C572</f>
        <v>0</v>
      </c>
      <c r="O572" s="130"/>
    </row>
    <row r="573" spans="1:15" s="16" customFormat="1" ht="15.95" customHeight="1">
      <c r="A573" s="49">
        <v>2</v>
      </c>
      <c r="B573" s="255" t="s">
        <v>463</v>
      </c>
      <c r="C573" s="50">
        <f t="shared" si="463"/>
        <v>47</v>
      </c>
      <c r="D573" s="131">
        <v>40</v>
      </c>
      <c r="E573" s="49">
        <v>2</v>
      </c>
      <c r="F573" s="38">
        <f t="shared" si="464"/>
        <v>4.2553191489361701</v>
      </c>
      <c r="G573" s="49">
        <v>4</v>
      </c>
      <c r="H573" s="38">
        <f t="shared" si="465"/>
        <v>8.5106382978723403</v>
      </c>
      <c r="I573" s="49">
        <v>25</v>
      </c>
      <c r="J573" s="38">
        <f t="shared" si="466"/>
        <v>53.191489361702125</v>
      </c>
      <c r="K573" s="49">
        <v>16</v>
      </c>
      <c r="L573" s="38">
        <f t="shared" si="467"/>
        <v>34.042553191489361</v>
      </c>
      <c r="M573" s="49">
        <v>0</v>
      </c>
      <c r="N573" s="38">
        <f t="shared" si="468"/>
        <v>0</v>
      </c>
      <c r="O573" s="53"/>
    </row>
    <row r="574" spans="1:15" s="16" customFormat="1" ht="15.95" customHeight="1">
      <c r="A574" s="49">
        <v>3</v>
      </c>
      <c r="B574" s="255" t="s">
        <v>634</v>
      </c>
      <c r="C574" s="50">
        <f t="shared" si="463"/>
        <v>46</v>
      </c>
      <c r="D574" s="131">
        <v>47</v>
      </c>
      <c r="E574" s="36">
        <v>7</v>
      </c>
      <c r="F574" s="38">
        <f t="shared" si="464"/>
        <v>15.217391304347826</v>
      </c>
      <c r="G574" s="36">
        <v>15</v>
      </c>
      <c r="H574" s="38">
        <f t="shared" si="465"/>
        <v>32.608695652173914</v>
      </c>
      <c r="I574" s="36">
        <v>13</v>
      </c>
      <c r="J574" s="38">
        <f t="shared" si="466"/>
        <v>28.260869565217391</v>
      </c>
      <c r="K574" s="36">
        <v>11</v>
      </c>
      <c r="L574" s="38">
        <f t="shared" si="467"/>
        <v>23.913043478260871</v>
      </c>
      <c r="M574" s="36">
        <v>0</v>
      </c>
      <c r="N574" s="38">
        <f t="shared" si="468"/>
        <v>0</v>
      </c>
      <c r="O574" s="53"/>
    </row>
    <row r="575" spans="1:15" s="16" customFormat="1" ht="15.95" customHeight="1">
      <c r="A575" s="49">
        <v>4</v>
      </c>
      <c r="B575" s="196" t="s">
        <v>508</v>
      </c>
      <c r="C575" s="50">
        <f t="shared" ref="C575" si="469">SUM(E575,G575,I575,K575,M575,O575)</f>
        <v>20</v>
      </c>
      <c r="D575" s="131">
        <v>16</v>
      </c>
      <c r="E575" s="36">
        <v>2</v>
      </c>
      <c r="F575" s="38">
        <f t="shared" ref="F575" si="470">E575*100/C575</f>
        <v>10</v>
      </c>
      <c r="G575" s="36">
        <v>3</v>
      </c>
      <c r="H575" s="38">
        <f t="shared" ref="H575" si="471">G575*100/C575</f>
        <v>15</v>
      </c>
      <c r="I575" s="36">
        <v>9</v>
      </c>
      <c r="J575" s="38">
        <f t="shared" ref="J575" si="472">I575*100/C575</f>
        <v>45</v>
      </c>
      <c r="K575" s="36">
        <v>6</v>
      </c>
      <c r="L575" s="38">
        <f t="shared" ref="L575" si="473">K575*100/C575</f>
        <v>30</v>
      </c>
      <c r="M575" s="36">
        <v>0</v>
      </c>
      <c r="N575" s="38">
        <f t="shared" ref="N575" si="474">M575*100/C575</f>
        <v>0</v>
      </c>
      <c r="O575" s="53"/>
    </row>
    <row r="576" spans="1:15" s="67" customFormat="1" ht="15.95" customHeight="1">
      <c r="A576" s="339" t="s">
        <v>44</v>
      </c>
      <c r="B576" s="339"/>
      <c r="C576" s="28">
        <f>SUM(C572:C575)</f>
        <v>159</v>
      </c>
      <c r="D576" s="28">
        <f>SUM(D572:D575)</f>
        <v>142</v>
      </c>
      <c r="E576" s="28">
        <f>SUM(E572:E575)</f>
        <v>29</v>
      </c>
      <c r="F576" s="72">
        <f t="shared" ref="F576" si="475">E576*100/C576</f>
        <v>18.238993710691823</v>
      </c>
      <c r="G576" s="28">
        <f>SUM(G572:G575)</f>
        <v>42</v>
      </c>
      <c r="H576" s="42">
        <f t="shared" ref="H576" si="476">G576*100/C576</f>
        <v>26.415094339622641</v>
      </c>
      <c r="I576" s="28">
        <f>SUM(I572:I575)</f>
        <v>54</v>
      </c>
      <c r="J576" s="42">
        <f t="shared" ref="J576" si="477">I576*100/C576</f>
        <v>33.962264150943398</v>
      </c>
      <c r="K576" s="28">
        <f>SUM(K572:K575)</f>
        <v>34</v>
      </c>
      <c r="L576" s="42">
        <f t="shared" ref="L576" si="478">K576*100/C576</f>
        <v>21.383647798742139</v>
      </c>
      <c r="M576" s="28">
        <f>SUM(M572:M575)</f>
        <v>0</v>
      </c>
      <c r="N576" s="42">
        <f t="shared" ref="N576" si="479">M576*100/C576</f>
        <v>0</v>
      </c>
      <c r="O576" s="28">
        <f>SUM(O572:O575)</f>
        <v>0</v>
      </c>
    </row>
    <row r="577" spans="1:15" s="66" customFormat="1" ht="15.95" customHeight="1">
      <c r="A577" s="341" t="s">
        <v>197</v>
      </c>
      <c r="B577" s="342"/>
      <c r="C577" s="342"/>
      <c r="D577" s="342"/>
      <c r="E577" s="347"/>
      <c r="F577" s="348"/>
      <c r="G577" s="348"/>
      <c r="H577" s="348"/>
      <c r="I577" s="348"/>
      <c r="J577" s="348"/>
      <c r="K577" s="348"/>
      <c r="L577" s="348"/>
      <c r="M577" s="348"/>
      <c r="N577" s="348"/>
      <c r="O577" s="65"/>
    </row>
    <row r="578" spans="1:15" s="16" customFormat="1" ht="15.95" customHeight="1">
      <c r="A578" s="49">
        <v>1</v>
      </c>
      <c r="B578" s="52" t="s">
        <v>320</v>
      </c>
      <c r="C578" s="50">
        <f t="shared" ref="C578:C581" si="480">SUM(E578,G578,I578,K578,M578,O578)</f>
        <v>43</v>
      </c>
      <c r="D578" s="131">
        <v>25</v>
      </c>
      <c r="E578" s="36">
        <v>8</v>
      </c>
      <c r="F578" s="38">
        <f t="shared" ref="F578:F581" si="481">E578*100/C578</f>
        <v>18.604651162790699</v>
      </c>
      <c r="G578" s="36">
        <v>15</v>
      </c>
      <c r="H578" s="38">
        <f t="shared" ref="H578:H581" si="482">G578*100/C578</f>
        <v>34.883720930232556</v>
      </c>
      <c r="I578" s="36">
        <v>7</v>
      </c>
      <c r="J578" s="38">
        <f t="shared" ref="J578:J581" si="483">I578*100/C578</f>
        <v>16.279069767441861</v>
      </c>
      <c r="K578" s="36">
        <v>13</v>
      </c>
      <c r="L578" s="38">
        <f t="shared" ref="L578:L581" si="484">K578*100/C578</f>
        <v>30.232558139534884</v>
      </c>
      <c r="M578" s="36">
        <v>0</v>
      </c>
      <c r="N578" s="38">
        <f t="shared" ref="N578:N581" si="485">M578*100/C578</f>
        <v>0</v>
      </c>
      <c r="O578" s="53"/>
    </row>
    <row r="579" spans="1:15" s="16" customFormat="1" ht="15.95" customHeight="1">
      <c r="A579" s="49">
        <v>2</v>
      </c>
      <c r="B579" s="255" t="s">
        <v>462</v>
      </c>
      <c r="C579" s="50">
        <f t="shared" si="480"/>
        <v>39</v>
      </c>
      <c r="D579" s="131">
        <v>22</v>
      </c>
      <c r="E579" s="36">
        <v>0</v>
      </c>
      <c r="F579" s="38">
        <f t="shared" si="481"/>
        <v>0</v>
      </c>
      <c r="G579" s="36">
        <v>2</v>
      </c>
      <c r="H579" s="38">
        <f t="shared" si="482"/>
        <v>5.1282051282051286</v>
      </c>
      <c r="I579" s="36">
        <v>10</v>
      </c>
      <c r="J579" s="38">
        <f t="shared" si="483"/>
        <v>25.641025641025642</v>
      </c>
      <c r="K579" s="36">
        <v>27</v>
      </c>
      <c r="L579" s="38">
        <f t="shared" si="484"/>
        <v>69.230769230769226</v>
      </c>
      <c r="M579" s="36">
        <v>0</v>
      </c>
      <c r="N579" s="38">
        <f t="shared" si="485"/>
        <v>0</v>
      </c>
      <c r="O579" s="53"/>
    </row>
    <row r="580" spans="1:15" s="16" customFormat="1" ht="15.95" customHeight="1">
      <c r="A580" s="49">
        <v>3</v>
      </c>
      <c r="B580" s="255" t="s">
        <v>635</v>
      </c>
      <c r="C580" s="50">
        <f t="shared" si="480"/>
        <v>40</v>
      </c>
      <c r="D580" s="131">
        <v>17</v>
      </c>
      <c r="E580" s="36">
        <v>2</v>
      </c>
      <c r="F580" s="38">
        <f t="shared" si="481"/>
        <v>5</v>
      </c>
      <c r="G580" s="36">
        <v>9</v>
      </c>
      <c r="H580" s="38">
        <f t="shared" si="482"/>
        <v>22.5</v>
      </c>
      <c r="I580" s="36">
        <v>11</v>
      </c>
      <c r="J580" s="38">
        <f t="shared" si="483"/>
        <v>27.5</v>
      </c>
      <c r="K580" s="36">
        <v>18</v>
      </c>
      <c r="L580" s="38">
        <f t="shared" si="484"/>
        <v>45</v>
      </c>
      <c r="M580" s="36">
        <v>0</v>
      </c>
      <c r="N580" s="38">
        <f t="shared" si="485"/>
        <v>0</v>
      </c>
      <c r="O580" s="53"/>
    </row>
    <row r="581" spans="1:15" s="16" customFormat="1" ht="15.95" customHeight="1">
      <c r="A581" s="49">
        <v>4</v>
      </c>
      <c r="B581" s="255" t="s">
        <v>636</v>
      </c>
      <c r="C581" s="50">
        <f t="shared" si="480"/>
        <v>64</v>
      </c>
      <c r="D581" s="131">
        <v>25</v>
      </c>
      <c r="E581" s="36">
        <v>15</v>
      </c>
      <c r="F581" s="38">
        <f t="shared" si="481"/>
        <v>23.4375</v>
      </c>
      <c r="G581" s="36">
        <v>39</v>
      </c>
      <c r="H581" s="38">
        <f t="shared" si="482"/>
        <v>60.9375</v>
      </c>
      <c r="I581" s="36">
        <v>7</v>
      </c>
      <c r="J581" s="38">
        <f t="shared" si="483"/>
        <v>10.9375</v>
      </c>
      <c r="K581" s="36">
        <v>3</v>
      </c>
      <c r="L581" s="38">
        <f t="shared" si="484"/>
        <v>4.6875</v>
      </c>
      <c r="M581" s="36">
        <v>0</v>
      </c>
      <c r="N581" s="38">
        <f t="shared" si="485"/>
        <v>0</v>
      </c>
      <c r="O581" s="53"/>
    </row>
    <row r="582" spans="1:15" s="16" customFormat="1" ht="15.95" customHeight="1">
      <c r="A582" s="49">
        <v>5</v>
      </c>
      <c r="B582" s="196" t="s">
        <v>509</v>
      </c>
      <c r="C582" s="50">
        <f>SUM(E582,G582,I582,K582,M582,O582)</f>
        <v>27</v>
      </c>
      <c r="D582" s="131">
        <v>11</v>
      </c>
      <c r="E582" s="36">
        <v>0</v>
      </c>
      <c r="F582" s="38">
        <f>E582*100/C582</f>
        <v>0</v>
      </c>
      <c r="G582" s="36">
        <v>4</v>
      </c>
      <c r="H582" s="38">
        <f>G582*100/C582</f>
        <v>14.814814814814815</v>
      </c>
      <c r="I582" s="36">
        <v>9</v>
      </c>
      <c r="J582" s="38">
        <f>I582*100/C582</f>
        <v>33.333333333333336</v>
      </c>
      <c r="K582" s="36">
        <v>14</v>
      </c>
      <c r="L582" s="38">
        <f>K582*100/C582</f>
        <v>51.851851851851855</v>
      </c>
      <c r="M582" s="36">
        <v>0</v>
      </c>
      <c r="N582" s="38">
        <f>M582*100/C582</f>
        <v>0</v>
      </c>
      <c r="O582" s="53"/>
    </row>
    <row r="583" spans="1:15" s="67" customFormat="1" ht="15.95" customHeight="1">
      <c r="A583" s="339" t="s">
        <v>185</v>
      </c>
      <c r="B583" s="339"/>
      <c r="C583" s="28">
        <f>SUM(C578:C582)</f>
        <v>213</v>
      </c>
      <c r="D583" s="28">
        <f>SUM(D578:D582)</f>
        <v>100</v>
      </c>
      <c r="E583" s="28">
        <f>SUM(E578:E582)</f>
        <v>25</v>
      </c>
      <c r="F583" s="72">
        <f>E583*100/C583</f>
        <v>11.737089201877934</v>
      </c>
      <c r="G583" s="28">
        <f>SUM(G578:G582)</f>
        <v>69</v>
      </c>
      <c r="H583" s="42">
        <f>G583*100/C583</f>
        <v>32.394366197183096</v>
      </c>
      <c r="I583" s="28">
        <f t="shared" ref="I583:O583" si="486">SUM(I578:I582)</f>
        <v>44</v>
      </c>
      <c r="J583" s="42">
        <f>I583*100/C583</f>
        <v>20.657276995305164</v>
      </c>
      <c r="K583" s="28">
        <f t="shared" si="486"/>
        <v>75</v>
      </c>
      <c r="L583" s="42">
        <f>K583*100/C583</f>
        <v>35.2112676056338</v>
      </c>
      <c r="M583" s="28">
        <f t="shared" si="486"/>
        <v>0</v>
      </c>
      <c r="N583" s="42">
        <f>M583*100/C583</f>
        <v>0</v>
      </c>
      <c r="O583" s="28">
        <f t="shared" si="486"/>
        <v>0</v>
      </c>
    </row>
    <row r="584" spans="1:15" s="63" customFormat="1" ht="18" customHeight="1">
      <c r="A584" s="338" t="s">
        <v>0</v>
      </c>
      <c r="B584" s="338" t="s">
        <v>24</v>
      </c>
      <c r="C584" s="337" t="s">
        <v>6</v>
      </c>
      <c r="D584" s="337"/>
      <c r="E584" s="361" t="s">
        <v>14</v>
      </c>
      <c r="F584" s="362"/>
      <c r="G584" s="362"/>
      <c r="H584" s="362"/>
      <c r="I584" s="362"/>
      <c r="J584" s="362"/>
      <c r="K584" s="362"/>
      <c r="L584" s="362"/>
      <c r="M584" s="362"/>
      <c r="N584" s="362"/>
      <c r="O584" s="309" t="s">
        <v>342</v>
      </c>
    </row>
    <row r="585" spans="1:15" s="63" customFormat="1" ht="18" customHeight="1">
      <c r="A585" s="338"/>
      <c r="B585" s="337"/>
      <c r="C585" s="336" t="s">
        <v>7</v>
      </c>
      <c r="D585" s="337" t="s">
        <v>8</v>
      </c>
      <c r="E585" s="337" t="s">
        <v>9</v>
      </c>
      <c r="F585" s="337"/>
      <c r="G585" s="337" t="s">
        <v>10</v>
      </c>
      <c r="H585" s="337"/>
      <c r="I585" s="337" t="s">
        <v>11</v>
      </c>
      <c r="J585" s="337"/>
      <c r="K585" s="337" t="s">
        <v>3</v>
      </c>
      <c r="L585" s="337"/>
      <c r="M585" s="337" t="s">
        <v>12</v>
      </c>
      <c r="N585" s="337"/>
      <c r="O585" s="310"/>
    </row>
    <row r="586" spans="1:15" ht="18" customHeight="1">
      <c r="A586" s="338"/>
      <c r="B586" s="337"/>
      <c r="C586" s="336"/>
      <c r="D586" s="337"/>
      <c r="E586" s="64" t="s">
        <v>1</v>
      </c>
      <c r="F586" s="64" t="s">
        <v>2</v>
      </c>
      <c r="G586" s="64" t="s">
        <v>1</v>
      </c>
      <c r="H586" s="64" t="s">
        <v>2</v>
      </c>
      <c r="I586" s="64" t="s">
        <v>1</v>
      </c>
      <c r="J586" s="64" t="s">
        <v>2</v>
      </c>
      <c r="K586" s="64" t="s">
        <v>1</v>
      </c>
      <c r="L586" s="64" t="s">
        <v>2</v>
      </c>
      <c r="M586" s="64" t="s">
        <v>1</v>
      </c>
      <c r="N586" s="64" t="s">
        <v>2</v>
      </c>
      <c r="O586" s="311"/>
    </row>
    <row r="587" spans="1:15" s="66" customFormat="1" ht="18" customHeight="1">
      <c r="A587" s="341" t="s">
        <v>523</v>
      </c>
      <c r="B587" s="342"/>
      <c r="C587" s="342"/>
      <c r="D587" s="342"/>
      <c r="E587" s="347"/>
      <c r="F587" s="348"/>
      <c r="G587" s="348"/>
      <c r="H587" s="348"/>
      <c r="I587" s="348"/>
      <c r="J587" s="348"/>
      <c r="K587" s="348"/>
      <c r="L587" s="348"/>
      <c r="M587" s="348"/>
      <c r="N587" s="348"/>
      <c r="O587" s="65"/>
    </row>
    <row r="588" spans="1:15" s="16" customFormat="1" ht="18" customHeight="1">
      <c r="A588" s="49">
        <v>1</v>
      </c>
      <c r="B588" s="255" t="s">
        <v>461</v>
      </c>
      <c r="C588" s="50">
        <f t="shared" ref="C588:C589" si="487">SUM(E588,G588,I588,K588,M588,O588)</f>
        <v>21</v>
      </c>
      <c r="D588" s="131">
        <v>9</v>
      </c>
      <c r="E588" s="36">
        <v>1</v>
      </c>
      <c r="F588" s="38">
        <f t="shared" ref="F588:F589" si="488">E588*100/C588</f>
        <v>4.7619047619047619</v>
      </c>
      <c r="G588" s="36">
        <v>3</v>
      </c>
      <c r="H588" s="38">
        <f t="shared" ref="H588:H589" si="489">G588*100/C588</f>
        <v>14.285714285714286</v>
      </c>
      <c r="I588" s="36">
        <v>13</v>
      </c>
      <c r="J588" s="38">
        <f t="shared" ref="J588:J589" si="490">I588*100/C588</f>
        <v>61.904761904761905</v>
      </c>
      <c r="K588" s="36">
        <v>4</v>
      </c>
      <c r="L588" s="38">
        <f t="shared" ref="L588:L589" si="491">K588*100/C588</f>
        <v>19.047619047619047</v>
      </c>
      <c r="M588" s="36">
        <v>0</v>
      </c>
      <c r="N588" s="38">
        <f t="shared" ref="N588:N589" si="492">M588*100/C588</f>
        <v>0</v>
      </c>
      <c r="O588" s="54"/>
    </row>
    <row r="589" spans="1:15" s="16" customFormat="1" ht="18" customHeight="1">
      <c r="A589" s="49">
        <v>2</v>
      </c>
      <c r="B589" s="255" t="s">
        <v>637</v>
      </c>
      <c r="C589" s="50">
        <f t="shared" si="487"/>
        <v>29</v>
      </c>
      <c r="D589" s="131">
        <v>13</v>
      </c>
      <c r="E589" s="36">
        <v>4</v>
      </c>
      <c r="F589" s="38">
        <f t="shared" si="488"/>
        <v>13.793103448275861</v>
      </c>
      <c r="G589" s="36">
        <v>8</v>
      </c>
      <c r="H589" s="38">
        <f t="shared" si="489"/>
        <v>27.586206896551722</v>
      </c>
      <c r="I589" s="36">
        <v>6</v>
      </c>
      <c r="J589" s="38">
        <f t="shared" si="490"/>
        <v>20.689655172413794</v>
      </c>
      <c r="K589" s="36">
        <v>3</v>
      </c>
      <c r="L589" s="38">
        <f t="shared" si="491"/>
        <v>10.344827586206897</v>
      </c>
      <c r="M589" s="36">
        <v>8</v>
      </c>
      <c r="N589" s="38">
        <f t="shared" si="492"/>
        <v>27.586206896551722</v>
      </c>
      <c r="O589" s="54"/>
    </row>
    <row r="590" spans="1:15" s="67" customFormat="1" ht="18" customHeight="1">
      <c r="A590" s="339" t="s">
        <v>26</v>
      </c>
      <c r="B590" s="339"/>
      <c r="C590" s="28">
        <f>SUM(C588:C589)</f>
        <v>50</v>
      </c>
      <c r="D590" s="28">
        <f t="shared" ref="D590:O590" si="493">SUM(D588:D589)</f>
        <v>22</v>
      </c>
      <c r="E590" s="28">
        <f t="shared" si="493"/>
        <v>5</v>
      </c>
      <c r="F590" s="72">
        <f>E590*100/C590</f>
        <v>10</v>
      </c>
      <c r="G590" s="28">
        <f t="shared" si="493"/>
        <v>11</v>
      </c>
      <c r="H590" s="42">
        <f>G590*100/C590</f>
        <v>22</v>
      </c>
      <c r="I590" s="28">
        <f t="shared" si="493"/>
        <v>19</v>
      </c>
      <c r="J590" s="42">
        <f>I590*100/C590</f>
        <v>38</v>
      </c>
      <c r="K590" s="28">
        <f t="shared" si="493"/>
        <v>7</v>
      </c>
      <c r="L590" s="42">
        <f>K590*100/C590</f>
        <v>14</v>
      </c>
      <c r="M590" s="28">
        <f t="shared" si="493"/>
        <v>8</v>
      </c>
      <c r="N590" s="42">
        <f>M590*100/C590</f>
        <v>16</v>
      </c>
      <c r="O590" s="28">
        <f t="shared" si="493"/>
        <v>0</v>
      </c>
    </row>
    <row r="591" spans="1:15" s="66" customFormat="1" ht="18" customHeight="1">
      <c r="A591" s="341" t="s">
        <v>524</v>
      </c>
      <c r="B591" s="342"/>
      <c r="C591" s="342"/>
      <c r="D591" s="342"/>
      <c r="E591" s="347"/>
      <c r="F591" s="348"/>
      <c r="G591" s="348"/>
      <c r="H591" s="348"/>
      <c r="I591" s="348"/>
      <c r="J591" s="348"/>
      <c r="K591" s="348"/>
      <c r="L591" s="348"/>
      <c r="M591" s="348"/>
      <c r="N591" s="348"/>
      <c r="O591" s="65"/>
    </row>
    <row r="592" spans="1:15" s="16" customFormat="1" ht="18" customHeight="1">
      <c r="A592" s="49">
        <v>1</v>
      </c>
      <c r="B592" s="255" t="s">
        <v>460</v>
      </c>
      <c r="C592" s="50">
        <f t="shared" ref="C592:C593" si="494">SUM(E592,G592,I592,K592,M592,O592)</f>
        <v>16</v>
      </c>
      <c r="D592" s="131">
        <v>5</v>
      </c>
      <c r="E592" s="36">
        <v>1</v>
      </c>
      <c r="F592" s="38">
        <f t="shared" ref="F592:F593" si="495">E592*100/C592</f>
        <v>6.25</v>
      </c>
      <c r="G592" s="36">
        <v>10</v>
      </c>
      <c r="H592" s="38">
        <f t="shared" ref="H592:H593" si="496">G592*100/C592</f>
        <v>62.5</v>
      </c>
      <c r="I592" s="36">
        <v>5</v>
      </c>
      <c r="J592" s="38">
        <f t="shared" ref="J592:J593" si="497">I592*100/C592</f>
        <v>31.25</v>
      </c>
      <c r="K592" s="36">
        <v>0</v>
      </c>
      <c r="L592" s="38">
        <f t="shared" ref="L592:L593" si="498">K592*100/C592</f>
        <v>0</v>
      </c>
      <c r="M592" s="36">
        <v>0</v>
      </c>
      <c r="N592" s="38">
        <f t="shared" ref="N592:N593" si="499">M592*100/C592</f>
        <v>0</v>
      </c>
      <c r="O592" s="53"/>
    </row>
    <row r="593" spans="1:15" s="16" customFormat="1" ht="18" customHeight="1">
      <c r="A593" s="49">
        <v>2</v>
      </c>
      <c r="B593" s="255" t="s">
        <v>638</v>
      </c>
      <c r="C593" s="50">
        <f t="shared" si="494"/>
        <v>20</v>
      </c>
      <c r="D593" s="131">
        <v>7</v>
      </c>
      <c r="E593" s="36">
        <v>1</v>
      </c>
      <c r="F593" s="38">
        <f t="shared" si="495"/>
        <v>5</v>
      </c>
      <c r="G593" s="36">
        <v>1</v>
      </c>
      <c r="H593" s="38">
        <f t="shared" si="496"/>
        <v>5</v>
      </c>
      <c r="I593" s="36">
        <v>12</v>
      </c>
      <c r="J593" s="38">
        <f t="shared" si="497"/>
        <v>60</v>
      </c>
      <c r="K593" s="36">
        <v>6</v>
      </c>
      <c r="L593" s="38">
        <f t="shared" si="498"/>
        <v>30</v>
      </c>
      <c r="M593" s="36">
        <v>0</v>
      </c>
      <c r="N593" s="38">
        <f t="shared" si="499"/>
        <v>0</v>
      </c>
      <c r="O593" s="53"/>
    </row>
    <row r="594" spans="1:15" s="67" customFormat="1" ht="18" customHeight="1">
      <c r="A594" s="339" t="s">
        <v>26</v>
      </c>
      <c r="B594" s="339"/>
      <c r="C594" s="28">
        <f>SUM(C592:C593)</f>
        <v>36</v>
      </c>
      <c r="D594" s="28">
        <f t="shared" ref="D594:O594" si="500">SUM(D592:D593)</f>
        <v>12</v>
      </c>
      <c r="E594" s="28">
        <f t="shared" si="500"/>
        <v>2</v>
      </c>
      <c r="F594" s="72">
        <f>E594*100/C594</f>
        <v>5.5555555555555554</v>
      </c>
      <c r="G594" s="28">
        <f t="shared" si="500"/>
        <v>11</v>
      </c>
      <c r="H594" s="42">
        <f>G594*100/C594</f>
        <v>30.555555555555557</v>
      </c>
      <c r="I594" s="28">
        <f t="shared" si="500"/>
        <v>17</v>
      </c>
      <c r="J594" s="42">
        <f>I594*100/C594</f>
        <v>47.222222222222221</v>
      </c>
      <c r="K594" s="28">
        <f t="shared" si="500"/>
        <v>6</v>
      </c>
      <c r="L594" s="42">
        <f>K594*100/C594</f>
        <v>16.666666666666668</v>
      </c>
      <c r="M594" s="28">
        <f t="shared" si="500"/>
        <v>0</v>
      </c>
      <c r="N594" s="42">
        <f>M594*100/C594</f>
        <v>0</v>
      </c>
      <c r="O594" s="28">
        <f t="shared" si="500"/>
        <v>0</v>
      </c>
    </row>
    <row r="595" spans="1:15" s="66" customFormat="1" ht="18" customHeight="1">
      <c r="A595" s="341" t="s">
        <v>224</v>
      </c>
      <c r="B595" s="342"/>
      <c r="C595" s="342"/>
      <c r="D595" s="342"/>
      <c r="E595" s="347"/>
      <c r="F595" s="348"/>
      <c r="G595" s="348"/>
      <c r="H595" s="348"/>
      <c r="I595" s="348"/>
      <c r="J595" s="348"/>
      <c r="K595" s="348"/>
      <c r="L595" s="348"/>
      <c r="M595" s="348"/>
      <c r="N595" s="348"/>
      <c r="O595" s="65"/>
    </row>
    <row r="596" spans="1:15" s="16" customFormat="1" ht="18" customHeight="1">
      <c r="A596" s="49">
        <v>1</v>
      </c>
      <c r="B596" s="255" t="s">
        <v>470</v>
      </c>
      <c r="C596" s="50">
        <f t="shared" ref="C596:C597" si="501">SUM(E596,G596,I596,K596,M596,O596)</f>
        <v>15</v>
      </c>
      <c r="D596" s="131">
        <v>2</v>
      </c>
      <c r="E596" s="49">
        <v>0</v>
      </c>
      <c r="F596" s="38">
        <f t="shared" ref="F596:F597" si="502">E596*100/C596</f>
        <v>0</v>
      </c>
      <c r="G596" s="49">
        <v>4</v>
      </c>
      <c r="H596" s="38">
        <f t="shared" ref="H596:H597" si="503">G596*100/C596</f>
        <v>26.666666666666668</v>
      </c>
      <c r="I596" s="49">
        <v>9</v>
      </c>
      <c r="J596" s="38">
        <f t="shared" ref="J596:J597" si="504">I596*100/C596</f>
        <v>60</v>
      </c>
      <c r="K596" s="49">
        <v>2</v>
      </c>
      <c r="L596" s="38">
        <f t="shared" ref="L596:L597" si="505">K596*100/C596</f>
        <v>13.333333333333334</v>
      </c>
      <c r="M596" s="49">
        <v>0</v>
      </c>
      <c r="N596" s="38">
        <f t="shared" ref="N596:N597" si="506">M596*100/C596</f>
        <v>0</v>
      </c>
      <c r="O596" s="53"/>
    </row>
    <row r="597" spans="1:15" s="16" customFormat="1" ht="18" customHeight="1">
      <c r="A597" s="49">
        <v>2</v>
      </c>
      <c r="B597" s="255" t="s">
        <v>639</v>
      </c>
      <c r="C597" s="50">
        <f t="shared" si="501"/>
        <v>17</v>
      </c>
      <c r="D597" s="131">
        <v>2</v>
      </c>
      <c r="E597" s="36">
        <v>4</v>
      </c>
      <c r="F597" s="38">
        <f t="shared" si="502"/>
        <v>23.529411764705884</v>
      </c>
      <c r="G597" s="36">
        <v>8</v>
      </c>
      <c r="H597" s="38">
        <f t="shared" si="503"/>
        <v>47.058823529411768</v>
      </c>
      <c r="I597" s="36">
        <v>2</v>
      </c>
      <c r="J597" s="38">
        <f t="shared" si="504"/>
        <v>11.764705882352942</v>
      </c>
      <c r="K597" s="36">
        <v>3</v>
      </c>
      <c r="L597" s="38">
        <f t="shared" si="505"/>
        <v>17.647058823529413</v>
      </c>
      <c r="M597" s="36">
        <v>0</v>
      </c>
      <c r="N597" s="38">
        <f t="shared" si="506"/>
        <v>0</v>
      </c>
      <c r="O597" s="53"/>
    </row>
    <row r="598" spans="1:15" s="67" customFormat="1" ht="18" customHeight="1">
      <c r="A598" s="339" t="s">
        <v>26</v>
      </c>
      <c r="B598" s="339"/>
      <c r="C598" s="28">
        <f>SUM(C596:C597)</f>
        <v>32</v>
      </c>
      <c r="D598" s="28">
        <f>SUM(D596:D597)</f>
        <v>4</v>
      </c>
      <c r="E598" s="28">
        <f>SUM(E596:E597)</f>
        <v>4</v>
      </c>
      <c r="F598" s="72">
        <f>E598*100/C598</f>
        <v>12.5</v>
      </c>
      <c r="G598" s="28">
        <f t="shared" ref="G598:O598" si="507">SUM(G596:G597)</f>
        <v>12</v>
      </c>
      <c r="H598" s="42">
        <f>G598*100/C598</f>
        <v>37.5</v>
      </c>
      <c r="I598" s="28">
        <f t="shared" si="507"/>
        <v>11</v>
      </c>
      <c r="J598" s="42">
        <f>I598*100/C598</f>
        <v>34.375</v>
      </c>
      <c r="K598" s="28">
        <f t="shared" si="507"/>
        <v>5</v>
      </c>
      <c r="L598" s="42">
        <f>K598*100/C598</f>
        <v>15.625</v>
      </c>
      <c r="M598" s="28">
        <f t="shared" si="507"/>
        <v>0</v>
      </c>
      <c r="N598" s="42">
        <f>M598*100/C598</f>
        <v>0</v>
      </c>
      <c r="O598" s="28">
        <f t="shared" si="507"/>
        <v>0</v>
      </c>
    </row>
    <row r="599" spans="1:15" s="61" customFormat="1" ht="18" customHeight="1">
      <c r="A599" s="341" t="s">
        <v>520</v>
      </c>
      <c r="B599" s="342"/>
      <c r="C599" s="342"/>
      <c r="D599" s="364"/>
      <c r="E599" s="365"/>
      <c r="F599" s="366"/>
      <c r="G599" s="366"/>
      <c r="H599" s="366"/>
      <c r="I599" s="366"/>
      <c r="J599" s="366"/>
      <c r="K599" s="366"/>
      <c r="L599" s="366"/>
      <c r="M599" s="366"/>
      <c r="N599" s="366"/>
      <c r="O599" s="70"/>
    </row>
    <row r="600" spans="1:15" s="16" customFormat="1" ht="18" customHeight="1">
      <c r="A600" s="49">
        <v>1</v>
      </c>
      <c r="B600" s="255" t="s">
        <v>456</v>
      </c>
      <c r="C600" s="50">
        <f t="shared" ref="C600:C601" si="508">SUM(E600,G600,I600,K600,M600,O600)</f>
        <v>8</v>
      </c>
      <c r="D600" s="131">
        <v>3</v>
      </c>
      <c r="E600" s="36">
        <v>0</v>
      </c>
      <c r="F600" s="38">
        <f t="shared" ref="F600:F601" si="509">E600*100/C600</f>
        <v>0</v>
      </c>
      <c r="G600" s="36">
        <v>1</v>
      </c>
      <c r="H600" s="38">
        <f t="shared" ref="H600:H601" si="510">G600*100/C600</f>
        <v>12.5</v>
      </c>
      <c r="I600" s="36">
        <v>5</v>
      </c>
      <c r="J600" s="38">
        <f t="shared" ref="J600:J601" si="511">I600*100/C600</f>
        <v>62.5</v>
      </c>
      <c r="K600" s="36">
        <v>2</v>
      </c>
      <c r="L600" s="38">
        <f t="shared" ref="L600:L601" si="512">K600*100/C600</f>
        <v>25</v>
      </c>
      <c r="M600" s="36">
        <v>0</v>
      </c>
      <c r="N600" s="38">
        <f t="shared" ref="N600:N601" si="513">M600*100/C600</f>
        <v>0</v>
      </c>
      <c r="O600" s="53"/>
    </row>
    <row r="601" spans="1:15" s="16" customFormat="1" ht="18" customHeight="1">
      <c r="A601" s="49">
        <v>2</v>
      </c>
      <c r="B601" s="255" t="s">
        <v>640</v>
      </c>
      <c r="C601" s="50">
        <f t="shared" si="508"/>
        <v>13</v>
      </c>
      <c r="D601" s="131">
        <v>8</v>
      </c>
      <c r="E601" s="36">
        <v>4</v>
      </c>
      <c r="F601" s="38">
        <f t="shared" si="509"/>
        <v>30.76923076923077</v>
      </c>
      <c r="G601" s="36">
        <v>6</v>
      </c>
      <c r="H601" s="38">
        <f t="shared" si="510"/>
        <v>46.153846153846153</v>
      </c>
      <c r="I601" s="36">
        <v>3</v>
      </c>
      <c r="J601" s="38">
        <f t="shared" si="511"/>
        <v>23.076923076923077</v>
      </c>
      <c r="K601" s="36">
        <v>0</v>
      </c>
      <c r="L601" s="38">
        <f t="shared" si="512"/>
        <v>0</v>
      </c>
      <c r="M601" s="36">
        <v>0</v>
      </c>
      <c r="N601" s="38">
        <f t="shared" si="513"/>
        <v>0</v>
      </c>
      <c r="O601" s="53"/>
    </row>
    <row r="602" spans="1:15" s="67" customFormat="1" ht="18" customHeight="1">
      <c r="A602" s="339" t="s">
        <v>706</v>
      </c>
      <c r="B602" s="339"/>
      <c r="C602" s="28">
        <f>SUM(C600:C601)</f>
        <v>21</v>
      </c>
      <c r="D602" s="28">
        <f t="shared" ref="D602:O602" si="514">SUM(D600:D601)</f>
        <v>11</v>
      </c>
      <c r="E602" s="28">
        <f t="shared" si="514"/>
        <v>4</v>
      </c>
      <c r="F602" s="42">
        <f t="shared" ref="F602" si="515">E602*100/C602</f>
        <v>19.047619047619047</v>
      </c>
      <c r="G602" s="28">
        <f t="shared" si="514"/>
        <v>7</v>
      </c>
      <c r="H602" s="42">
        <f t="shared" ref="H602" si="516">G602*100/C602</f>
        <v>33.333333333333336</v>
      </c>
      <c r="I602" s="28">
        <f t="shared" si="514"/>
        <v>8</v>
      </c>
      <c r="J602" s="42">
        <f t="shared" ref="J602" si="517">I602*100/C602</f>
        <v>38.095238095238095</v>
      </c>
      <c r="K602" s="28">
        <f t="shared" si="514"/>
        <v>2</v>
      </c>
      <c r="L602" s="42">
        <f t="shared" ref="L602" si="518">K602*100/C602</f>
        <v>9.5238095238095237</v>
      </c>
      <c r="M602" s="28">
        <f t="shared" si="514"/>
        <v>0</v>
      </c>
      <c r="N602" s="42">
        <f t="shared" ref="N602" si="519">M602*100/C602</f>
        <v>0</v>
      </c>
      <c r="O602" s="28">
        <f t="shared" si="514"/>
        <v>0</v>
      </c>
    </row>
    <row r="603" spans="1:15" ht="18" customHeight="1">
      <c r="A603" s="100"/>
      <c r="B603" s="99" t="s">
        <v>184</v>
      </c>
      <c r="C603" s="98"/>
      <c r="D603" s="101"/>
      <c r="E603" s="103"/>
      <c r="F603" s="104"/>
      <c r="G603" s="104"/>
      <c r="H603" s="104"/>
      <c r="I603" s="104"/>
      <c r="J603" s="104"/>
      <c r="K603" s="104"/>
      <c r="L603" s="104"/>
      <c r="M603" s="104"/>
      <c r="N603" s="104"/>
      <c r="O603" s="102"/>
    </row>
    <row r="604" spans="1:15" s="66" customFormat="1" ht="18" customHeight="1">
      <c r="A604" s="341" t="s">
        <v>332</v>
      </c>
      <c r="B604" s="342"/>
      <c r="C604" s="342"/>
      <c r="D604" s="342"/>
      <c r="E604" s="347"/>
      <c r="F604" s="348"/>
      <c r="G604" s="348"/>
      <c r="H604" s="348"/>
      <c r="I604" s="348"/>
      <c r="J604" s="348"/>
      <c r="K604" s="348"/>
      <c r="L604" s="348"/>
      <c r="M604" s="348"/>
      <c r="N604" s="348"/>
      <c r="O604" s="65"/>
    </row>
    <row r="605" spans="1:15" s="199" customFormat="1" ht="18" customHeight="1">
      <c r="A605" s="284">
        <v>1</v>
      </c>
      <c r="B605" s="77" t="s">
        <v>273</v>
      </c>
      <c r="C605" s="51">
        <f t="shared" ref="C605:C607" si="520">SUM(E605,G605,I605,K605,M605,O605)</f>
        <v>23</v>
      </c>
      <c r="D605" s="283">
        <v>8</v>
      </c>
      <c r="E605" s="36">
        <v>0</v>
      </c>
      <c r="F605" s="37">
        <f t="shared" ref="F605:F607" si="521">E605*100/C605</f>
        <v>0</v>
      </c>
      <c r="G605" s="36">
        <v>3</v>
      </c>
      <c r="H605" s="37">
        <f t="shared" ref="H605:H607" si="522">G605*100/C605</f>
        <v>13.043478260869565</v>
      </c>
      <c r="I605" s="36">
        <v>13</v>
      </c>
      <c r="J605" s="38">
        <f t="shared" ref="J605:J607" si="523">I605*100/C605</f>
        <v>56.521739130434781</v>
      </c>
      <c r="K605" s="36">
        <v>7</v>
      </c>
      <c r="L605" s="38">
        <f t="shared" ref="L605:L607" si="524">K605*100/C605</f>
        <v>30.434782608695652</v>
      </c>
      <c r="M605" s="36">
        <v>0</v>
      </c>
      <c r="N605" s="38">
        <f t="shared" ref="N605:N607" si="525">M605*100/C605</f>
        <v>0</v>
      </c>
      <c r="O605" s="279"/>
    </row>
    <row r="606" spans="1:15" s="199" customFormat="1" ht="18" customHeight="1">
      <c r="A606" s="284">
        <v>2</v>
      </c>
      <c r="B606" s="255" t="s">
        <v>395</v>
      </c>
      <c r="C606" s="51">
        <f t="shared" si="520"/>
        <v>33</v>
      </c>
      <c r="D606" s="283">
        <v>16</v>
      </c>
      <c r="E606" s="36">
        <v>5</v>
      </c>
      <c r="F606" s="37">
        <f t="shared" si="521"/>
        <v>15.151515151515152</v>
      </c>
      <c r="G606" s="36">
        <v>3</v>
      </c>
      <c r="H606" s="37">
        <f t="shared" si="522"/>
        <v>9.0909090909090917</v>
      </c>
      <c r="I606" s="36">
        <v>13</v>
      </c>
      <c r="J606" s="38">
        <f t="shared" si="523"/>
        <v>39.393939393939391</v>
      </c>
      <c r="K606" s="36">
        <v>12</v>
      </c>
      <c r="L606" s="38">
        <f t="shared" si="524"/>
        <v>36.363636363636367</v>
      </c>
      <c r="M606" s="36">
        <v>0</v>
      </c>
      <c r="N606" s="38">
        <f t="shared" si="525"/>
        <v>0</v>
      </c>
      <c r="O606" s="279"/>
    </row>
    <row r="607" spans="1:15" s="199" customFormat="1" ht="18" customHeight="1">
      <c r="A607" s="284">
        <v>3</v>
      </c>
      <c r="B607" s="255" t="s">
        <v>578</v>
      </c>
      <c r="C607" s="51">
        <f t="shared" si="520"/>
        <v>32</v>
      </c>
      <c r="D607" s="283">
        <v>14</v>
      </c>
      <c r="E607" s="36">
        <v>1</v>
      </c>
      <c r="F607" s="37">
        <f t="shared" si="521"/>
        <v>3.125</v>
      </c>
      <c r="G607" s="36">
        <v>2</v>
      </c>
      <c r="H607" s="37">
        <f t="shared" si="522"/>
        <v>6.25</v>
      </c>
      <c r="I607" s="36">
        <v>16</v>
      </c>
      <c r="J607" s="38">
        <f t="shared" si="523"/>
        <v>50</v>
      </c>
      <c r="K607" s="36">
        <v>13</v>
      </c>
      <c r="L607" s="38">
        <f t="shared" si="524"/>
        <v>40.625</v>
      </c>
      <c r="M607" s="36">
        <v>0</v>
      </c>
      <c r="N607" s="38">
        <f t="shared" si="525"/>
        <v>0</v>
      </c>
      <c r="O607" s="280"/>
    </row>
    <row r="608" spans="1:15" s="67" customFormat="1" ht="18" customHeight="1">
      <c r="A608" s="339" t="s">
        <v>29</v>
      </c>
      <c r="B608" s="339"/>
      <c r="C608" s="28">
        <f>SUM(C605:C607)</f>
        <v>88</v>
      </c>
      <c r="D608" s="28">
        <f t="shared" ref="D608:E608" si="526">SUM(D605:D607)</f>
        <v>38</v>
      </c>
      <c r="E608" s="28">
        <f t="shared" si="526"/>
        <v>6</v>
      </c>
      <c r="F608" s="72">
        <f>E608*100/C608</f>
        <v>6.8181818181818183</v>
      </c>
      <c r="G608" s="28">
        <f>SUM(G605:G607)</f>
        <v>8</v>
      </c>
      <c r="H608" s="42">
        <f>G608*100/C608</f>
        <v>9.0909090909090917</v>
      </c>
      <c r="I608" s="28">
        <f>SUM(I605:I607)</f>
        <v>42</v>
      </c>
      <c r="J608" s="42">
        <f>I608*100/C608</f>
        <v>47.727272727272727</v>
      </c>
      <c r="K608" s="28">
        <f>SUM(K605:K607)</f>
        <v>32</v>
      </c>
      <c r="L608" s="42">
        <f>K608*100/C608</f>
        <v>36.363636363636367</v>
      </c>
      <c r="M608" s="28">
        <f>SUM(M605:M607)</f>
        <v>0</v>
      </c>
      <c r="N608" s="42">
        <f>M608*100/C608</f>
        <v>0</v>
      </c>
      <c r="O608" s="28">
        <f>SUM(O605:O607)</f>
        <v>0</v>
      </c>
    </row>
    <row r="609" spans="1:15" s="66" customFormat="1" ht="18" customHeight="1">
      <c r="A609" s="341" t="s">
        <v>225</v>
      </c>
      <c r="B609" s="342"/>
      <c r="C609" s="342"/>
      <c r="D609" s="342"/>
      <c r="E609" s="347"/>
      <c r="F609" s="348"/>
      <c r="G609" s="348"/>
      <c r="H609" s="348"/>
      <c r="I609" s="348"/>
      <c r="J609" s="348"/>
      <c r="K609" s="348"/>
      <c r="L609" s="348"/>
      <c r="M609" s="348"/>
      <c r="N609" s="348"/>
      <c r="O609" s="65"/>
    </row>
    <row r="610" spans="1:15" s="199" customFormat="1" ht="18" customHeight="1">
      <c r="A610" s="284">
        <v>1</v>
      </c>
      <c r="B610" s="77" t="s">
        <v>274</v>
      </c>
      <c r="C610" s="51">
        <f t="shared" ref="C610:C612" si="527">SUM(E610,G610,I610,K610,M610,O610)</f>
        <v>26</v>
      </c>
      <c r="D610" s="283">
        <v>15</v>
      </c>
      <c r="E610" s="36">
        <v>4</v>
      </c>
      <c r="F610" s="37">
        <f t="shared" ref="F610:F612" si="528">E610*100/C610</f>
        <v>15.384615384615385</v>
      </c>
      <c r="G610" s="36">
        <v>8</v>
      </c>
      <c r="H610" s="37">
        <f t="shared" ref="H610:H612" si="529">G610*100/C610</f>
        <v>30.76923076923077</v>
      </c>
      <c r="I610" s="36">
        <v>6</v>
      </c>
      <c r="J610" s="38">
        <f t="shared" ref="J610:J612" si="530">I610*100/C610</f>
        <v>23.076923076923077</v>
      </c>
      <c r="K610" s="36">
        <v>8</v>
      </c>
      <c r="L610" s="38">
        <f t="shared" ref="L610:L612" si="531">K610*100/C610</f>
        <v>30.76923076923077</v>
      </c>
      <c r="M610" s="36">
        <v>0</v>
      </c>
      <c r="N610" s="38">
        <f t="shared" ref="N610:N612" si="532">M610*100/C610</f>
        <v>0</v>
      </c>
      <c r="O610" s="279"/>
    </row>
    <row r="611" spans="1:15" s="199" customFormat="1" ht="18" customHeight="1">
      <c r="A611" s="284">
        <v>2</v>
      </c>
      <c r="B611" s="255" t="s">
        <v>396</v>
      </c>
      <c r="C611" s="51">
        <f t="shared" si="527"/>
        <v>54</v>
      </c>
      <c r="D611" s="283">
        <v>31</v>
      </c>
      <c r="E611" s="36">
        <v>5</v>
      </c>
      <c r="F611" s="37">
        <f t="shared" si="528"/>
        <v>9.2592592592592595</v>
      </c>
      <c r="G611" s="36">
        <v>5</v>
      </c>
      <c r="H611" s="37">
        <f t="shared" si="529"/>
        <v>9.2592592592592595</v>
      </c>
      <c r="I611" s="36">
        <v>10</v>
      </c>
      <c r="J611" s="38">
        <f t="shared" si="530"/>
        <v>18.518518518518519</v>
      </c>
      <c r="K611" s="36">
        <v>34</v>
      </c>
      <c r="L611" s="38">
        <f t="shared" si="531"/>
        <v>62.962962962962962</v>
      </c>
      <c r="M611" s="36">
        <v>0</v>
      </c>
      <c r="N611" s="38">
        <f t="shared" si="532"/>
        <v>0</v>
      </c>
      <c r="O611" s="279"/>
    </row>
    <row r="612" spans="1:15" s="199" customFormat="1" ht="18" customHeight="1">
      <c r="A612" s="284">
        <v>3</v>
      </c>
      <c r="B612" s="255" t="s">
        <v>579</v>
      </c>
      <c r="C612" s="51">
        <f t="shared" si="527"/>
        <v>28</v>
      </c>
      <c r="D612" s="283">
        <v>23</v>
      </c>
      <c r="E612" s="36">
        <v>0</v>
      </c>
      <c r="F612" s="37">
        <f t="shared" si="528"/>
        <v>0</v>
      </c>
      <c r="G612" s="36">
        <v>8</v>
      </c>
      <c r="H612" s="37">
        <f t="shared" si="529"/>
        <v>28.571428571428573</v>
      </c>
      <c r="I612" s="36">
        <v>11</v>
      </c>
      <c r="J612" s="38">
        <f t="shared" si="530"/>
        <v>39.285714285714285</v>
      </c>
      <c r="K612" s="36">
        <v>9</v>
      </c>
      <c r="L612" s="38">
        <f t="shared" si="531"/>
        <v>32.142857142857146</v>
      </c>
      <c r="M612" s="36">
        <v>0</v>
      </c>
      <c r="N612" s="38">
        <f t="shared" si="532"/>
        <v>0</v>
      </c>
      <c r="O612" s="280"/>
    </row>
    <row r="613" spans="1:15" s="67" customFormat="1" ht="18" customHeight="1">
      <c r="A613" s="339" t="s">
        <v>29</v>
      </c>
      <c r="B613" s="339"/>
      <c r="C613" s="28">
        <f>SUM(C610:C612)</f>
        <v>108</v>
      </c>
      <c r="D613" s="28">
        <f>SUM(D610:D612)</f>
        <v>69</v>
      </c>
      <c r="E613" s="28">
        <f>SUM(E610:E612)</f>
        <v>9</v>
      </c>
      <c r="F613" s="72">
        <f>E613*100/C613</f>
        <v>8.3333333333333339</v>
      </c>
      <c r="G613" s="28">
        <f>SUM(G610:G612)</f>
        <v>21</v>
      </c>
      <c r="H613" s="42">
        <f>G613*100/C613</f>
        <v>19.444444444444443</v>
      </c>
      <c r="I613" s="28">
        <f t="shared" ref="I613:O613" si="533">SUM(I610:I612)</f>
        <v>27</v>
      </c>
      <c r="J613" s="42">
        <f>I613*100/C613</f>
        <v>25</v>
      </c>
      <c r="K613" s="28">
        <f t="shared" si="533"/>
        <v>51</v>
      </c>
      <c r="L613" s="42">
        <f>K613*100/C613</f>
        <v>47.222222222222221</v>
      </c>
      <c r="M613" s="28">
        <f t="shared" si="533"/>
        <v>0</v>
      </c>
      <c r="N613" s="42">
        <f>M613*100/C613</f>
        <v>0</v>
      </c>
      <c r="O613" s="28">
        <f t="shared" si="533"/>
        <v>0</v>
      </c>
    </row>
    <row r="614" spans="1:15" s="63" customFormat="1" ht="18" customHeight="1">
      <c r="A614" s="338" t="s">
        <v>0</v>
      </c>
      <c r="B614" s="338" t="s">
        <v>24</v>
      </c>
      <c r="C614" s="337" t="s">
        <v>6</v>
      </c>
      <c r="D614" s="337"/>
      <c r="E614" s="361" t="s">
        <v>14</v>
      </c>
      <c r="F614" s="362"/>
      <c r="G614" s="362"/>
      <c r="H614" s="362"/>
      <c r="I614" s="362"/>
      <c r="J614" s="362"/>
      <c r="K614" s="362"/>
      <c r="L614" s="362"/>
      <c r="M614" s="362"/>
      <c r="N614" s="362"/>
      <c r="O614" s="309" t="s">
        <v>342</v>
      </c>
    </row>
    <row r="615" spans="1:15" s="63" customFormat="1" ht="18" customHeight="1">
      <c r="A615" s="338"/>
      <c r="B615" s="337"/>
      <c r="C615" s="336" t="s">
        <v>7</v>
      </c>
      <c r="D615" s="337" t="s">
        <v>8</v>
      </c>
      <c r="E615" s="337" t="s">
        <v>9</v>
      </c>
      <c r="F615" s="337"/>
      <c r="G615" s="337" t="s">
        <v>10</v>
      </c>
      <c r="H615" s="337"/>
      <c r="I615" s="337" t="s">
        <v>11</v>
      </c>
      <c r="J615" s="337"/>
      <c r="K615" s="337" t="s">
        <v>3</v>
      </c>
      <c r="L615" s="337"/>
      <c r="M615" s="337" t="s">
        <v>12</v>
      </c>
      <c r="N615" s="337"/>
      <c r="O615" s="310"/>
    </row>
    <row r="616" spans="1:15" ht="18" customHeight="1">
      <c r="A616" s="338"/>
      <c r="B616" s="337"/>
      <c r="C616" s="336"/>
      <c r="D616" s="337"/>
      <c r="E616" s="64" t="s">
        <v>1</v>
      </c>
      <c r="F616" s="64" t="s">
        <v>2</v>
      </c>
      <c r="G616" s="64" t="s">
        <v>1</v>
      </c>
      <c r="H616" s="64" t="s">
        <v>2</v>
      </c>
      <c r="I616" s="64" t="s">
        <v>1</v>
      </c>
      <c r="J616" s="64" t="s">
        <v>2</v>
      </c>
      <c r="K616" s="64" t="s">
        <v>1</v>
      </c>
      <c r="L616" s="64" t="s">
        <v>2</v>
      </c>
      <c r="M616" s="64" t="s">
        <v>1</v>
      </c>
      <c r="N616" s="64" t="s">
        <v>2</v>
      </c>
      <c r="O616" s="311"/>
    </row>
    <row r="617" spans="1:15" s="66" customFormat="1" ht="18" customHeight="1">
      <c r="A617" s="341" t="s">
        <v>34</v>
      </c>
      <c r="B617" s="342"/>
      <c r="C617" s="342"/>
      <c r="D617" s="342"/>
      <c r="E617" s="347"/>
      <c r="F617" s="348"/>
      <c r="G617" s="348"/>
      <c r="H617" s="348"/>
      <c r="I617" s="348"/>
      <c r="J617" s="348"/>
      <c r="K617" s="348"/>
      <c r="L617" s="348"/>
      <c r="M617" s="348"/>
      <c r="N617" s="348"/>
      <c r="O617" s="65"/>
    </row>
    <row r="618" spans="1:15" s="199" customFormat="1" ht="18" customHeight="1">
      <c r="A618" s="284">
        <v>1</v>
      </c>
      <c r="B618" s="77" t="s">
        <v>275</v>
      </c>
      <c r="C618" s="51">
        <f t="shared" ref="C618:C622" si="534">SUM(E618,G618,I618,K618,M618,O618)</f>
        <v>36</v>
      </c>
      <c r="D618" s="283">
        <v>32</v>
      </c>
      <c r="E618" s="36">
        <v>2</v>
      </c>
      <c r="F618" s="37">
        <f t="shared" ref="F618:F622" si="535">E618*100/C618</f>
        <v>5.5555555555555554</v>
      </c>
      <c r="G618" s="36">
        <v>8</v>
      </c>
      <c r="H618" s="37">
        <f t="shared" ref="H618:H622" si="536">G618*100/C618</f>
        <v>22.222222222222221</v>
      </c>
      <c r="I618" s="36">
        <v>18</v>
      </c>
      <c r="J618" s="38">
        <f t="shared" ref="J618:J622" si="537">I618*100/C618</f>
        <v>50</v>
      </c>
      <c r="K618" s="36">
        <v>8</v>
      </c>
      <c r="L618" s="38">
        <f t="shared" ref="L618:L622" si="538">K618*100/C618</f>
        <v>22.222222222222221</v>
      </c>
      <c r="M618" s="36">
        <v>0</v>
      </c>
      <c r="N618" s="38">
        <f t="shared" ref="N618:N622" si="539">M618*100/C618</f>
        <v>0</v>
      </c>
      <c r="O618" s="279"/>
    </row>
    <row r="619" spans="1:15" s="199" customFormat="1" ht="18" customHeight="1">
      <c r="A619" s="284">
        <v>2</v>
      </c>
      <c r="B619" s="77" t="s">
        <v>276</v>
      </c>
      <c r="C619" s="51">
        <f t="shared" si="534"/>
        <v>42</v>
      </c>
      <c r="D619" s="283">
        <v>30</v>
      </c>
      <c r="E619" s="36">
        <v>12</v>
      </c>
      <c r="F619" s="37">
        <f t="shared" si="535"/>
        <v>28.571428571428573</v>
      </c>
      <c r="G619" s="36">
        <v>12</v>
      </c>
      <c r="H619" s="37">
        <f t="shared" si="536"/>
        <v>28.571428571428573</v>
      </c>
      <c r="I619" s="36">
        <v>12</v>
      </c>
      <c r="J619" s="38">
        <f t="shared" si="537"/>
        <v>28.571428571428573</v>
      </c>
      <c r="K619" s="36">
        <v>6</v>
      </c>
      <c r="L619" s="38">
        <f t="shared" si="538"/>
        <v>14.285714285714286</v>
      </c>
      <c r="M619" s="36">
        <v>0</v>
      </c>
      <c r="N619" s="38">
        <f t="shared" si="539"/>
        <v>0</v>
      </c>
      <c r="O619" s="279"/>
    </row>
    <row r="620" spans="1:15" s="199" customFormat="1" ht="18" customHeight="1">
      <c r="A620" s="284">
        <v>3</v>
      </c>
      <c r="B620" s="255" t="s">
        <v>397</v>
      </c>
      <c r="C620" s="51">
        <f t="shared" si="534"/>
        <v>31</v>
      </c>
      <c r="D620" s="283">
        <v>27</v>
      </c>
      <c r="E620" s="36">
        <v>2</v>
      </c>
      <c r="F620" s="37">
        <f t="shared" si="535"/>
        <v>6.4516129032258061</v>
      </c>
      <c r="G620" s="36">
        <v>7</v>
      </c>
      <c r="H620" s="37">
        <f t="shared" si="536"/>
        <v>22.580645161290324</v>
      </c>
      <c r="I620" s="36">
        <v>17</v>
      </c>
      <c r="J620" s="38">
        <f t="shared" si="537"/>
        <v>54.838709677419352</v>
      </c>
      <c r="K620" s="36">
        <v>5</v>
      </c>
      <c r="L620" s="38">
        <f t="shared" si="538"/>
        <v>16.129032258064516</v>
      </c>
      <c r="M620" s="36">
        <v>0</v>
      </c>
      <c r="N620" s="38">
        <f t="shared" si="539"/>
        <v>0</v>
      </c>
      <c r="O620" s="279"/>
    </row>
    <row r="621" spans="1:15" s="199" customFormat="1" ht="18" customHeight="1">
      <c r="A621" s="284">
        <v>4</v>
      </c>
      <c r="B621" s="255" t="s">
        <v>398</v>
      </c>
      <c r="C621" s="51">
        <f t="shared" si="534"/>
        <v>35</v>
      </c>
      <c r="D621" s="283">
        <v>26</v>
      </c>
      <c r="E621" s="36">
        <v>7</v>
      </c>
      <c r="F621" s="37">
        <f t="shared" si="535"/>
        <v>20</v>
      </c>
      <c r="G621" s="36">
        <v>10</v>
      </c>
      <c r="H621" s="37">
        <f t="shared" si="536"/>
        <v>28.571428571428573</v>
      </c>
      <c r="I621" s="36">
        <v>10</v>
      </c>
      <c r="J621" s="38">
        <f t="shared" si="537"/>
        <v>28.571428571428573</v>
      </c>
      <c r="K621" s="36">
        <v>8</v>
      </c>
      <c r="L621" s="38">
        <f t="shared" si="538"/>
        <v>22.857142857142858</v>
      </c>
      <c r="M621" s="36">
        <v>0</v>
      </c>
      <c r="N621" s="38">
        <f t="shared" si="539"/>
        <v>0</v>
      </c>
      <c r="O621" s="280"/>
    </row>
    <row r="622" spans="1:15" s="199" customFormat="1" ht="18" customHeight="1">
      <c r="A622" s="284">
        <v>5</v>
      </c>
      <c r="B622" s="255" t="s">
        <v>580</v>
      </c>
      <c r="C622" s="51">
        <f t="shared" si="534"/>
        <v>56</v>
      </c>
      <c r="D622" s="283">
        <v>50</v>
      </c>
      <c r="E622" s="36">
        <v>1</v>
      </c>
      <c r="F622" s="37">
        <f t="shared" si="535"/>
        <v>1.7857142857142858</v>
      </c>
      <c r="G622" s="36">
        <v>10</v>
      </c>
      <c r="H622" s="37">
        <f t="shared" si="536"/>
        <v>17.857142857142858</v>
      </c>
      <c r="I622" s="36">
        <v>21</v>
      </c>
      <c r="J622" s="38">
        <f t="shared" si="537"/>
        <v>37.5</v>
      </c>
      <c r="K622" s="36">
        <v>24</v>
      </c>
      <c r="L622" s="38">
        <f t="shared" si="538"/>
        <v>42.857142857142854</v>
      </c>
      <c r="M622" s="36">
        <v>0</v>
      </c>
      <c r="N622" s="38">
        <f t="shared" si="539"/>
        <v>0</v>
      </c>
      <c r="O622" s="280"/>
    </row>
    <row r="623" spans="1:15" s="67" customFormat="1" ht="18" customHeight="1">
      <c r="A623" s="339" t="s">
        <v>185</v>
      </c>
      <c r="B623" s="339"/>
      <c r="C623" s="28">
        <f>SUM(C618:C622)</f>
        <v>200</v>
      </c>
      <c r="D623" s="28">
        <f>SUM(D618:D622)</f>
        <v>165</v>
      </c>
      <c r="E623" s="28">
        <f>SUM(E618:E622)</f>
        <v>24</v>
      </c>
      <c r="F623" s="72">
        <f>E623*100/C623</f>
        <v>12</v>
      </c>
      <c r="G623" s="28">
        <f>SUM(G618:G622)</f>
        <v>47</v>
      </c>
      <c r="H623" s="42">
        <f>G623*100/C623</f>
        <v>23.5</v>
      </c>
      <c r="I623" s="28">
        <f t="shared" ref="I623:O623" si="540">SUM(I618:I622)</f>
        <v>78</v>
      </c>
      <c r="J623" s="42">
        <f>I623*100/C623</f>
        <v>39</v>
      </c>
      <c r="K623" s="28">
        <f t="shared" si="540"/>
        <v>51</v>
      </c>
      <c r="L623" s="42">
        <f>K623*100/C623</f>
        <v>25.5</v>
      </c>
      <c r="M623" s="28">
        <f t="shared" si="540"/>
        <v>0</v>
      </c>
      <c r="N623" s="42">
        <f>M623*100/C623</f>
        <v>0</v>
      </c>
      <c r="O623" s="28">
        <f t="shared" si="540"/>
        <v>0</v>
      </c>
    </row>
    <row r="624" spans="1:15" s="66" customFormat="1" ht="18" customHeight="1">
      <c r="A624" s="341" t="s">
        <v>197</v>
      </c>
      <c r="B624" s="342"/>
      <c r="C624" s="342"/>
      <c r="D624" s="342"/>
      <c r="E624" s="347"/>
      <c r="F624" s="348"/>
      <c r="G624" s="348"/>
      <c r="H624" s="348"/>
      <c r="I624" s="348"/>
      <c r="J624" s="348"/>
      <c r="K624" s="348"/>
      <c r="L624" s="348"/>
      <c r="M624" s="348"/>
      <c r="N624" s="348"/>
      <c r="O624" s="65"/>
    </row>
    <row r="625" spans="1:15" s="199" customFormat="1" ht="18" customHeight="1">
      <c r="A625" s="284">
        <v>1</v>
      </c>
      <c r="B625" s="77" t="s">
        <v>277</v>
      </c>
      <c r="C625" s="51">
        <f t="shared" ref="C625" si="541">SUM(E625,G625,I625,K625,M625,O625)</f>
        <v>37</v>
      </c>
      <c r="D625" s="283">
        <v>31</v>
      </c>
      <c r="E625" s="36">
        <v>1</v>
      </c>
      <c r="F625" s="37">
        <f t="shared" ref="F625:F629" si="542">E625*100/C625</f>
        <v>2.7027027027027026</v>
      </c>
      <c r="G625" s="36">
        <v>11</v>
      </c>
      <c r="H625" s="37">
        <f t="shared" ref="H625:H629" si="543">G625*100/C625</f>
        <v>29.72972972972973</v>
      </c>
      <c r="I625" s="36">
        <v>13</v>
      </c>
      <c r="J625" s="38">
        <f t="shared" ref="J625:J629" si="544">I625*100/C625</f>
        <v>35.135135135135137</v>
      </c>
      <c r="K625" s="36">
        <v>12</v>
      </c>
      <c r="L625" s="38">
        <f t="shared" ref="L625:L629" si="545">K625*100/C625</f>
        <v>32.432432432432435</v>
      </c>
      <c r="M625" s="36">
        <v>0</v>
      </c>
      <c r="N625" s="38">
        <f t="shared" ref="N625:N629" si="546">M625*100/C625</f>
        <v>0</v>
      </c>
      <c r="O625" s="279"/>
    </row>
    <row r="626" spans="1:15" s="199" customFormat="1" ht="18" customHeight="1">
      <c r="A626" s="284">
        <v>2</v>
      </c>
      <c r="B626" s="255" t="s">
        <v>399</v>
      </c>
      <c r="C626" s="51">
        <f>SUM(E626,G626,I626,K626,M626,O626)</f>
        <v>29</v>
      </c>
      <c r="D626" s="283">
        <v>18</v>
      </c>
      <c r="E626" s="36">
        <v>5</v>
      </c>
      <c r="F626" s="37">
        <f t="shared" si="542"/>
        <v>17.241379310344829</v>
      </c>
      <c r="G626" s="36">
        <v>2</v>
      </c>
      <c r="H626" s="37">
        <f t="shared" si="543"/>
        <v>6.8965517241379306</v>
      </c>
      <c r="I626" s="36">
        <v>15</v>
      </c>
      <c r="J626" s="38">
        <f t="shared" si="544"/>
        <v>51.724137931034484</v>
      </c>
      <c r="K626" s="36">
        <v>7</v>
      </c>
      <c r="L626" s="38">
        <f t="shared" si="545"/>
        <v>24.137931034482758</v>
      </c>
      <c r="M626" s="36">
        <v>0</v>
      </c>
      <c r="N626" s="38">
        <f t="shared" si="546"/>
        <v>0</v>
      </c>
      <c r="O626" s="279"/>
    </row>
    <row r="627" spans="1:15" s="199" customFormat="1" ht="18" customHeight="1">
      <c r="A627" s="284">
        <v>3</v>
      </c>
      <c r="B627" s="255" t="s">
        <v>400</v>
      </c>
      <c r="C627" s="51">
        <f t="shared" ref="C627:C629" si="547">SUM(E627,G627,I627,K627,M627,O627)</f>
        <v>34</v>
      </c>
      <c r="D627" s="283">
        <v>21</v>
      </c>
      <c r="E627" s="36">
        <v>1</v>
      </c>
      <c r="F627" s="37">
        <f t="shared" si="542"/>
        <v>2.9411764705882355</v>
      </c>
      <c r="G627" s="36">
        <v>6</v>
      </c>
      <c r="H627" s="37">
        <f t="shared" si="543"/>
        <v>17.647058823529413</v>
      </c>
      <c r="I627" s="36">
        <v>13</v>
      </c>
      <c r="J627" s="38">
        <f t="shared" si="544"/>
        <v>38.235294117647058</v>
      </c>
      <c r="K627" s="36">
        <v>14</v>
      </c>
      <c r="L627" s="38">
        <f t="shared" si="545"/>
        <v>41.176470588235297</v>
      </c>
      <c r="M627" s="36">
        <v>0</v>
      </c>
      <c r="N627" s="38">
        <f t="shared" si="546"/>
        <v>0</v>
      </c>
      <c r="O627" s="279"/>
    </row>
    <row r="628" spans="1:15" s="199" customFormat="1" ht="18" customHeight="1">
      <c r="A628" s="284">
        <v>4</v>
      </c>
      <c r="B628" s="255" t="s">
        <v>581</v>
      </c>
      <c r="C628" s="51">
        <f t="shared" si="547"/>
        <v>43</v>
      </c>
      <c r="D628" s="283">
        <v>27</v>
      </c>
      <c r="E628" s="36">
        <v>0</v>
      </c>
      <c r="F628" s="37">
        <f t="shared" si="542"/>
        <v>0</v>
      </c>
      <c r="G628" s="36">
        <v>8</v>
      </c>
      <c r="H628" s="37">
        <f t="shared" si="543"/>
        <v>18.604651162790699</v>
      </c>
      <c r="I628" s="36">
        <v>13</v>
      </c>
      <c r="J628" s="38">
        <f t="shared" si="544"/>
        <v>30.232558139534884</v>
      </c>
      <c r="K628" s="36">
        <v>22</v>
      </c>
      <c r="L628" s="38">
        <f t="shared" si="545"/>
        <v>51.162790697674417</v>
      </c>
      <c r="M628" s="36">
        <v>0</v>
      </c>
      <c r="N628" s="38">
        <f t="shared" si="546"/>
        <v>0</v>
      </c>
      <c r="O628" s="280"/>
    </row>
    <row r="629" spans="1:15" s="199" customFormat="1" ht="18" customHeight="1">
      <c r="A629" s="284">
        <v>5</v>
      </c>
      <c r="B629" s="255" t="s">
        <v>582</v>
      </c>
      <c r="C629" s="51">
        <f t="shared" si="547"/>
        <v>34</v>
      </c>
      <c r="D629" s="283">
        <v>19</v>
      </c>
      <c r="E629" s="36">
        <v>2</v>
      </c>
      <c r="F629" s="37">
        <f t="shared" si="542"/>
        <v>5.882352941176471</v>
      </c>
      <c r="G629" s="36">
        <v>3</v>
      </c>
      <c r="H629" s="37">
        <f t="shared" si="543"/>
        <v>8.8235294117647065</v>
      </c>
      <c r="I629" s="36">
        <v>9</v>
      </c>
      <c r="J629" s="38">
        <f t="shared" si="544"/>
        <v>26.470588235294116</v>
      </c>
      <c r="K629" s="36">
        <v>20</v>
      </c>
      <c r="L629" s="38">
        <f t="shared" si="545"/>
        <v>58.823529411764703</v>
      </c>
      <c r="M629" s="36">
        <v>0</v>
      </c>
      <c r="N629" s="38">
        <f t="shared" si="546"/>
        <v>0</v>
      </c>
      <c r="O629" s="280"/>
    </row>
    <row r="630" spans="1:15" s="67" customFormat="1" ht="18" customHeight="1">
      <c r="A630" s="339" t="s">
        <v>185</v>
      </c>
      <c r="B630" s="339"/>
      <c r="C630" s="28">
        <f>SUM(C625:C629)</f>
        <v>177</v>
      </c>
      <c r="D630" s="28">
        <f>SUM(D625:D629)</f>
        <v>116</v>
      </c>
      <c r="E630" s="28">
        <f>SUM(E625:E629)</f>
        <v>9</v>
      </c>
      <c r="F630" s="72">
        <f t="shared" ref="F630:F661" si="548">E630*100/C630</f>
        <v>5.0847457627118642</v>
      </c>
      <c r="G630" s="28">
        <f t="shared" ref="G630:K630" si="549">SUM(G625:G629)</f>
        <v>30</v>
      </c>
      <c r="H630" s="42">
        <f t="shared" ref="H630:H661" si="550">G630*100/C630</f>
        <v>16.949152542372882</v>
      </c>
      <c r="I630" s="28">
        <f t="shared" si="549"/>
        <v>63</v>
      </c>
      <c r="J630" s="42">
        <f t="shared" ref="J630:J661" si="551">I630*100/C630</f>
        <v>35.593220338983052</v>
      </c>
      <c r="K630" s="28">
        <f t="shared" si="549"/>
        <v>75</v>
      </c>
      <c r="L630" s="42">
        <f t="shared" ref="L630:L661" si="552">K630*100/C630</f>
        <v>42.372881355932201</v>
      </c>
      <c r="M630" s="28">
        <f>SUM(M625:M629)</f>
        <v>0</v>
      </c>
      <c r="N630" s="42">
        <f t="shared" ref="N630:N661" si="553">M630*100/C630</f>
        <v>0</v>
      </c>
      <c r="O630" s="28">
        <f t="shared" ref="O630" si="554">SUM(O625:O629)</f>
        <v>0</v>
      </c>
    </row>
    <row r="631" spans="1:15" s="66" customFormat="1" ht="18" customHeight="1">
      <c r="A631" s="341" t="s">
        <v>525</v>
      </c>
      <c r="B631" s="342"/>
      <c r="C631" s="342"/>
      <c r="D631" s="342"/>
      <c r="E631" s="347"/>
      <c r="F631" s="348"/>
      <c r="G631" s="348"/>
      <c r="H631" s="348"/>
      <c r="I631" s="348"/>
      <c r="J631" s="348"/>
      <c r="K631" s="348"/>
      <c r="L631" s="348"/>
      <c r="M631" s="348"/>
      <c r="N631" s="348"/>
      <c r="O631" s="65"/>
    </row>
    <row r="632" spans="1:15" s="199" customFormat="1" ht="18" customHeight="1">
      <c r="A632" s="284">
        <v>1</v>
      </c>
      <c r="B632" s="255" t="s">
        <v>401</v>
      </c>
      <c r="C632" s="51">
        <f t="shared" ref="C632:C633" si="555">SUM(E632,G632,I632,K632,M632,O632)</f>
        <v>36</v>
      </c>
      <c r="D632" s="283">
        <v>26</v>
      </c>
      <c r="E632" s="36">
        <v>2</v>
      </c>
      <c r="F632" s="37">
        <f t="shared" ref="F632:F633" si="556">E632*100/C632</f>
        <v>5.5555555555555554</v>
      </c>
      <c r="G632" s="36">
        <v>6</v>
      </c>
      <c r="H632" s="37">
        <f t="shared" ref="H632:H633" si="557">G632*100/C632</f>
        <v>16.666666666666668</v>
      </c>
      <c r="I632" s="36">
        <v>11</v>
      </c>
      <c r="J632" s="38">
        <f t="shared" ref="J632:J633" si="558">I632*100/C632</f>
        <v>30.555555555555557</v>
      </c>
      <c r="K632" s="36">
        <v>17</v>
      </c>
      <c r="L632" s="38">
        <f t="shared" ref="L632:L633" si="559">K632*100/C632</f>
        <v>47.222222222222221</v>
      </c>
      <c r="M632" s="36">
        <v>0</v>
      </c>
      <c r="N632" s="38">
        <f t="shared" ref="N632:N633" si="560">M632*100/C632</f>
        <v>0</v>
      </c>
      <c r="O632" s="280"/>
    </row>
    <row r="633" spans="1:15" s="199" customFormat="1" ht="18" customHeight="1">
      <c r="A633" s="284">
        <v>2</v>
      </c>
      <c r="B633" s="255" t="s">
        <v>583</v>
      </c>
      <c r="C633" s="51">
        <f t="shared" si="555"/>
        <v>28</v>
      </c>
      <c r="D633" s="283">
        <v>15</v>
      </c>
      <c r="E633" s="36">
        <v>3</v>
      </c>
      <c r="F633" s="37">
        <f t="shared" si="556"/>
        <v>10.714285714285714</v>
      </c>
      <c r="G633" s="36">
        <v>8</v>
      </c>
      <c r="H633" s="37">
        <f t="shared" si="557"/>
        <v>28.571428571428573</v>
      </c>
      <c r="I633" s="36">
        <v>8</v>
      </c>
      <c r="J633" s="38">
        <f t="shared" si="558"/>
        <v>28.571428571428573</v>
      </c>
      <c r="K633" s="36">
        <v>9</v>
      </c>
      <c r="L633" s="38">
        <f t="shared" si="559"/>
        <v>32.142857142857146</v>
      </c>
      <c r="M633" s="36">
        <v>0</v>
      </c>
      <c r="N633" s="38">
        <f t="shared" si="560"/>
        <v>0</v>
      </c>
      <c r="O633" s="280"/>
    </row>
    <row r="634" spans="1:15" s="67" customFormat="1" ht="18" customHeight="1">
      <c r="A634" s="339" t="s">
        <v>26</v>
      </c>
      <c r="B634" s="339"/>
      <c r="C634" s="28">
        <f>SUM(C632:C633)</f>
        <v>64</v>
      </c>
      <c r="D634" s="28">
        <f t="shared" ref="D634:O634" si="561">SUM(D632:D633)</f>
        <v>41</v>
      </c>
      <c r="E634" s="28">
        <f t="shared" si="561"/>
        <v>5</v>
      </c>
      <c r="F634" s="72">
        <f>E634*100/C634</f>
        <v>7.8125</v>
      </c>
      <c r="G634" s="28">
        <f>SUM(G632:G633)</f>
        <v>14</v>
      </c>
      <c r="H634" s="42">
        <f>G634*100/C634</f>
        <v>21.875</v>
      </c>
      <c r="I634" s="28">
        <f t="shared" si="561"/>
        <v>19</v>
      </c>
      <c r="J634" s="42">
        <f>I634*100/C634</f>
        <v>29.6875</v>
      </c>
      <c r="K634" s="28">
        <f t="shared" si="561"/>
        <v>26</v>
      </c>
      <c r="L634" s="42">
        <f>K634*100/C634</f>
        <v>40.625</v>
      </c>
      <c r="M634" s="28">
        <f t="shared" si="561"/>
        <v>0</v>
      </c>
      <c r="N634" s="42">
        <f>M634*100/C634</f>
        <v>0</v>
      </c>
      <c r="O634" s="28">
        <f t="shared" si="561"/>
        <v>0</v>
      </c>
    </row>
    <row r="635" spans="1:15" s="66" customFormat="1" ht="18" customHeight="1">
      <c r="A635" s="341" t="s">
        <v>523</v>
      </c>
      <c r="B635" s="342"/>
      <c r="C635" s="342"/>
      <c r="D635" s="342"/>
      <c r="E635" s="347"/>
      <c r="F635" s="348"/>
      <c r="G635" s="348"/>
      <c r="H635" s="348"/>
      <c r="I635" s="348"/>
      <c r="J635" s="348"/>
      <c r="K635" s="348"/>
      <c r="L635" s="348"/>
      <c r="M635" s="348"/>
      <c r="N635" s="348"/>
      <c r="O635" s="65"/>
    </row>
    <row r="636" spans="1:15" s="199" customFormat="1" ht="18" customHeight="1">
      <c r="A636" s="284">
        <v>1</v>
      </c>
      <c r="B636" s="255" t="s">
        <v>402</v>
      </c>
      <c r="C636" s="51">
        <f t="shared" ref="C636:C638" si="562">SUM(E636,G636,I636,K636,M636,O636)</f>
        <v>37</v>
      </c>
      <c r="D636" s="283">
        <v>24</v>
      </c>
      <c r="E636" s="36">
        <v>2</v>
      </c>
      <c r="F636" s="37">
        <f t="shared" ref="F636:F638" si="563">E636*100/C636</f>
        <v>5.4054054054054053</v>
      </c>
      <c r="G636" s="36">
        <v>6</v>
      </c>
      <c r="H636" s="37">
        <f t="shared" ref="H636:H638" si="564">G636*100/C636</f>
        <v>16.216216216216218</v>
      </c>
      <c r="I636" s="36">
        <v>17</v>
      </c>
      <c r="J636" s="38">
        <f t="shared" ref="J636:J638" si="565">I636*100/C636</f>
        <v>45.945945945945944</v>
      </c>
      <c r="K636" s="36">
        <v>12</v>
      </c>
      <c r="L636" s="38">
        <f t="shared" ref="L636:L638" si="566">K636*100/C636</f>
        <v>32.432432432432435</v>
      </c>
      <c r="M636" s="36">
        <v>0</v>
      </c>
      <c r="N636" s="38">
        <f t="shared" ref="N636:N638" si="567">M636*100/C636</f>
        <v>0</v>
      </c>
      <c r="O636" s="280"/>
    </row>
    <row r="637" spans="1:15" s="199" customFormat="1" ht="18" customHeight="1">
      <c r="A637" s="284">
        <v>2</v>
      </c>
      <c r="B637" s="255" t="s">
        <v>584</v>
      </c>
      <c r="C637" s="51">
        <f t="shared" si="562"/>
        <v>35</v>
      </c>
      <c r="D637" s="283">
        <v>20</v>
      </c>
      <c r="E637" s="36">
        <v>0</v>
      </c>
      <c r="F637" s="37">
        <f t="shared" si="563"/>
        <v>0</v>
      </c>
      <c r="G637" s="36">
        <v>2</v>
      </c>
      <c r="H637" s="37">
        <f t="shared" si="564"/>
        <v>5.7142857142857144</v>
      </c>
      <c r="I637" s="36">
        <v>13</v>
      </c>
      <c r="J637" s="38">
        <f t="shared" si="565"/>
        <v>37.142857142857146</v>
      </c>
      <c r="K637" s="36">
        <v>20</v>
      </c>
      <c r="L637" s="38">
        <f t="shared" si="566"/>
        <v>57.142857142857146</v>
      </c>
      <c r="M637" s="36">
        <v>0</v>
      </c>
      <c r="N637" s="38">
        <f t="shared" si="567"/>
        <v>0</v>
      </c>
      <c r="O637" s="280"/>
    </row>
    <row r="638" spans="1:15" s="199" customFormat="1" ht="18" customHeight="1">
      <c r="A638" s="284">
        <v>3</v>
      </c>
      <c r="B638" s="255" t="s">
        <v>585</v>
      </c>
      <c r="C638" s="51">
        <f t="shared" si="562"/>
        <v>36</v>
      </c>
      <c r="D638" s="283">
        <v>18</v>
      </c>
      <c r="E638" s="36">
        <v>0</v>
      </c>
      <c r="F638" s="37">
        <f t="shared" si="563"/>
        <v>0</v>
      </c>
      <c r="G638" s="36">
        <v>2</v>
      </c>
      <c r="H638" s="37">
        <f t="shared" si="564"/>
        <v>5.5555555555555554</v>
      </c>
      <c r="I638" s="36">
        <v>11</v>
      </c>
      <c r="J638" s="38">
        <f t="shared" si="565"/>
        <v>30.555555555555557</v>
      </c>
      <c r="K638" s="36">
        <v>23</v>
      </c>
      <c r="L638" s="38">
        <f t="shared" si="566"/>
        <v>63.888888888888886</v>
      </c>
      <c r="M638" s="36">
        <v>0</v>
      </c>
      <c r="N638" s="38">
        <f t="shared" si="567"/>
        <v>0</v>
      </c>
      <c r="O638" s="280"/>
    </row>
    <row r="639" spans="1:15" s="67" customFormat="1" ht="18" customHeight="1">
      <c r="A639" s="339" t="s">
        <v>29</v>
      </c>
      <c r="B639" s="339"/>
      <c r="C639" s="28">
        <f>SUM(C636:C638)</f>
        <v>108</v>
      </c>
      <c r="D639" s="28">
        <f>SUM(D636:D638)</f>
        <v>62</v>
      </c>
      <c r="E639" s="28">
        <f>SUM(E636:E638)</f>
        <v>2</v>
      </c>
      <c r="F639" s="72">
        <f>E639*100/C639</f>
        <v>1.8518518518518519</v>
      </c>
      <c r="G639" s="28">
        <f t="shared" ref="G639:O639" si="568">SUM(G636:G638)</f>
        <v>10</v>
      </c>
      <c r="H639" s="42">
        <f>G639*100/C639</f>
        <v>9.2592592592592595</v>
      </c>
      <c r="I639" s="28">
        <f t="shared" si="568"/>
        <v>41</v>
      </c>
      <c r="J639" s="42">
        <f>I639*100/C639</f>
        <v>37.962962962962962</v>
      </c>
      <c r="K639" s="28">
        <f t="shared" si="568"/>
        <v>55</v>
      </c>
      <c r="L639" s="42">
        <f>K639*100/C639</f>
        <v>50.925925925925924</v>
      </c>
      <c r="M639" s="28">
        <f t="shared" si="568"/>
        <v>0</v>
      </c>
      <c r="N639" s="42">
        <f>M639*100/C639</f>
        <v>0</v>
      </c>
      <c r="O639" s="28">
        <f t="shared" si="568"/>
        <v>0</v>
      </c>
    </row>
    <row r="640" spans="1:15" s="66" customFormat="1" ht="18" customHeight="1">
      <c r="A640" s="341" t="s">
        <v>526</v>
      </c>
      <c r="B640" s="342"/>
      <c r="C640" s="342"/>
      <c r="D640" s="342"/>
      <c r="E640" s="347"/>
      <c r="F640" s="348"/>
      <c r="G640" s="348"/>
      <c r="H640" s="348"/>
      <c r="I640" s="348"/>
      <c r="J640" s="348"/>
      <c r="K640" s="348"/>
      <c r="L640" s="348"/>
      <c r="M640" s="348"/>
      <c r="N640" s="348"/>
      <c r="O640" s="65"/>
    </row>
    <row r="641" spans="1:15" s="199" customFormat="1" ht="18" customHeight="1">
      <c r="A641" s="284">
        <v>1</v>
      </c>
      <c r="B641" s="255" t="s">
        <v>403</v>
      </c>
      <c r="C641" s="51">
        <f t="shared" ref="C641" si="569">SUM(E641,G641,I641,K641,M641,O641)</f>
        <v>18</v>
      </c>
      <c r="D641" s="283">
        <v>10</v>
      </c>
      <c r="E641" s="36">
        <v>0</v>
      </c>
      <c r="F641" s="37">
        <f t="shared" ref="F641" si="570">E641*100/C641</f>
        <v>0</v>
      </c>
      <c r="G641" s="36">
        <v>5</v>
      </c>
      <c r="H641" s="37">
        <f t="shared" ref="H641" si="571">G641*100/C641</f>
        <v>27.777777777777779</v>
      </c>
      <c r="I641" s="36">
        <v>8</v>
      </c>
      <c r="J641" s="38">
        <f t="shared" ref="J641" si="572">I641*100/C641</f>
        <v>44.444444444444443</v>
      </c>
      <c r="K641" s="36">
        <v>5</v>
      </c>
      <c r="L641" s="38">
        <f t="shared" ref="L641" si="573">K641*100/C641</f>
        <v>27.777777777777779</v>
      </c>
      <c r="M641" s="36">
        <v>0</v>
      </c>
      <c r="N641" s="38">
        <f t="shared" ref="N641" si="574">M641*100/C641</f>
        <v>0</v>
      </c>
      <c r="O641" s="280"/>
    </row>
    <row r="642" spans="1:15" s="199" customFormat="1" ht="18" customHeight="1">
      <c r="A642" s="284">
        <v>2</v>
      </c>
      <c r="B642" s="255" t="s">
        <v>586</v>
      </c>
      <c r="C642" s="51">
        <f>SUM(E642,G642,I642,K642,M642,O642)</f>
        <v>15</v>
      </c>
      <c r="D642" s="283">
        <v>6</v>
      </c>
      <c r="E642" s="36">
        <v>1</v>
      </c>
      <c r="F642" s="37">
        <f>E642*100/C642</f>
        <v>6.666666666666667</v>
      </c>
      <c r="G642" s="36">
        <v>0</v>
      </c>
      <c r="H642" s="37">
        <f>G642*100/C642</f>
        <v>0</v>
      </c>
      <c r="I642" s="36">
        <v>9</v>
      </c>
      <c r="J642" s="38">
        <f>I642*100/C642</f>
        <v>60</v>
      </c>
      <c r="K642" s="36">
        <v>5</v>
      </c>
      <c r="L642" s="38">
        <f>K642*100/C642</f>
        <v>33.333333333333336</v>
      </c>
      <c r="M642" s="36">
        <v>0</v>
      </c>
      <c r="N642" s="38">
        <f>M642*100/C642</f>
        <v>0</v>
      </c>
      <c r="O642" s="280"/>
    </row>
    <row r="643" spans="1:15" s="67" customFormat="1" ht="18" customHeight="1">
      <c r="A643" s="339" t="s">
        <v>26</v>
      </c>
      <c r="B643" s="339"/>
      <c r="C643" s="28">
        <f>SUM(C641:C642)</f>
        <v>33</v>
      </c>
      <c r="D643" s="28">
        <f t="shared" ref="D643" si="575">SUM(D641:D642)</f>
        <v>16</v>
      </c>
      <c r="E643" s="28">
        <f>SUM(E641:E642)</f>
        <v>1</v>
      </c>
      <c r="F643" s="72">
        <f>E643*100/C643</f>
        <v>3.0303030303030303</v>
      </c>
      <c r="G643" s="28">
        <f>SUM(G641:G642)</f>
        <v>5</v>
      </c>
      <c r="H643" s="42">
        <f>G643*100/C643</f>
        <v>15.151515151515152</v>
      </c>
      <c r="I643" s="28">
        <f>SUM(I641:I642)</f>
        <v>17</v>
      </c>
      <c r="J643" s="42">
        <f>I643*100/C643</f>
        <v>51.515151515151516</v>
      </c>
      <c r="K643" s="28">
        <f>SUM(K641:K642)</f>
        <v>10</v>
      </c>
      <c r="L643" s="42">
        <f>K643*100/C643</f>
        <v>30.303030303030305</v>
      </c>
      <c r="M643" s="28">
        <f>SUM(M641:M642)</f>
        <v>0</v>
      </c>
      <c r="N643" s="42">
        <f>M643*100/C643</f>
        <v>0</v>
      </c>
      <c r="O643" s="28">
        <f>SUM(O641:O642)</f>
        <v>0</v>
      </c>
    </row>
    <row r="644" spans="1:15" s="63" customFormat="1" ht="18" customHeight="1">
      <c r="A644" s="338" t="s">
        <v>0</v>
      </c>
      <c r="B644" s="338" t="s">
        <v>24</v>
      </c>
      <c r="C644" s="337" t="s">
        <v>6</v>
      </c>
      <c r="D644" s="337"/>
      <c r="E644" s="361" t="s">
        <v>14</v>
      </c>
      <c r="F644" s="362"/>
      <c r="G644" s="362"/>
      <c r="H644" s="362"/>
      <c r="I644" s="362"/>
      <c r="J644" s="362"/>
      <c r="K644" s="362"/>
      <c r="L644" s="362"/>
      <c r="M644" s="362"/>
      <c r="N644" s="362"/>
      <c r="O644" s="309" t="s">
        <v>342</v>
      </c>
    </row>
    <row r="645" spans="1:15" s="63" customFormat="1" ht="18" customHeight="1">
      <c r="A645" s="338"/>
      <c r="B645" s="337"/>
      <c r="C645" s="336" t="s">
        <v>7</v>
      </c>
      <c r="D645" s="337" t="s">
        <v>8</v>
      </c>
      <c r="E645" s="337" t="s">
        <v>9</v>
      </c>
      <c r="F645" s="337"/>
      <c r="G645" s="337" t="s">
        <v>10</v>
      </c>
      <c r="H645" s="337"/>
      <c r="I645" s="337" t="s">
        <v>11</v>
      </c>
      <c r="J645" s="337"/>
      <c r="K645" s="337" t="s">
        <v>3</v>
      </c>
      <c r="L645" s="337"/>
      <c r="M645" s="337" t="s">
        <v>12</v>
      </c>
      <c r="N645" s="337"/>
      <c r="O645" s="310"/>
    </row>
    <row r="646" spans="1:15" ht="18" customHeight="1">
      <c r="A646" s="338"/>
      <c r="B646" s="337"/>
      <c r="C646" s="336"/>
      <c r="D646" s="337"/>
      <c r="E646" s="64" t="s">
        <v>1</v>
      </c>
      <c r="F646" s="64" t="s">
        <v>2</v>
      </c>
      <c r="G646" s="64" t="s">
        <v>1</v>
      </c>
      <c r="H646" s="64" t="s">
        <v>2</v>
      </c>
      <c r="I646" s="64" t="s">
        <v>1</v>
      </c>
      <c r="J646" s="64" t="s">
        <v>2</v>
      </c>
      <c r="K646" s="64" t="s">
        <v>1</v>
      </c>
      <c r="L646" s="64" t="s">
        <v>2</v>
      </c>
      <c r="M646" s="64" t="s">
        <v>1</v>
      </c>
      <c r="N646" s="64" t="s">
        <v>2</v>
      </c>
      <c r="O646" s="311"/>
    </row>
    <row r="647" spans="1:15" s="66" customFormat="1" ht="18" customHeight="1">
      <c r="A647" s="341" t="s">
        <v>527</v>
      </c>
      <c r="B647" s="342"/>
      <c r="C647" s="342"/>
      <c r="D647" s="342"/>
      <c r="E647" s="347"/>
      <c r="F647" s="348"/>
      <c r="G647" s="348"/>
      <c r="H647" s="348"/>
      <c r="I647" s="348"/>
      <c r="J647" s="348"/>
      <c r="K647" s="348"/>
      <c r="L647" s="348"/>
      <c r="M647" s="348"/>
      <c r="N647" s="348"/>
      <c r="O647" s="65"/>
    </row>
    <row r="648" spans="1:15" s="199" customFormat="1" ht="18" customHeight="1">
      <c r="A648" s="284">
        <v>1</v>
      </c>
      <c r="B648" s="255" t="s">
        <v>404</v>
      </c>
      <c r="C648" s="51">
        <f t="shared" ref="C648:C649" si="576">SUM(E648,G648,I648,K648,M648,O648)</f>
        <v>38</v>
      </c>
      <c r="D648" s="283">
        <v>23</v>
      </c>
      <c r="E648" s="36">
        <v>1</v>
      </c>
      <c r="F648" s="37">
        <f t="shared" ref="F648:F649" si="577">E648*100/C648</f>
        <v>2.6315789473684212</v>
      </c>
      <c r="G648" s="36">
        <v>6</v>
      </c>
      <c r="H648" s="37">
        <f t="shared" ref="H648:H649" si="578">G648*100/C648</f>
        <v>15.789473684210526</v>
      </c>
      <c r="I648" s="36">
        <v>18</v>
      </c>
      <c r="J648" s="38">
        <f t="shared" ref="J648:J649" si="579">I648*100/C648</f>
        <v>47.368421052631582</v>
      </c>
      <c r="K648" s="36">
        <v>13</v>
      </c>
      <c r="L648" s="38">
        <f t="shared" ref="L648:L649" si="580">K648*100/C648</f>
        <v>34.210526315789473</v>
      </c>
      <c r="M648" s="36">
        <v>0</v>
      </c>
      <c r="N648" s="38">
        <f t="shared" ref="N648:N649" si="581">M648*100/C648</f>
        <v>0</v>
      </c>
      <c r="O648" s="280"/>
    </row>
    <row r="649" spans="1:15" s="199" customFormat="1" ht="18" customHeight="1">
      <c r="A649" s="284">
        <v>2</v>
      </c>
      <c r="B649" s="255" t="s">
        <v>587</v>
      </c>
      <c r="C649" s="51">
        <f t="shared" si="576"/>
        <v>32</v>
      </c>
      <c r="D649" s="283">
        <v>19</v>
      </c>
      <c r="E649" s="36">
        <v>3</v>
      </c>
      <c r="F649" s="37">
        <f t="shared" si="577"/>
        <v>9.375</v>
      </c>
      <c r="G649" s="36">
        <v>9</v>
      </c>
      <c r="H649" s="37">
        <f t="shared" si="578"/>
        <v>28.125</v>
      </c>
      <c r="I649" s="36">
        <v>10</v>
      </c>
      <c r="J649" s="38">
        <f t="shared" si="579"/>
        <v>31.25</v>
      </c>
      <c r="K649" s="36">
        <v>10</v>
      </c>
      <c r="L649" s="38">
        <f t="shared" si="580"/>
        <v>31.25</v>
      </c>
      <c r="M649" s="36">
        <v>0</v>
      </c>
      <c r="N649" s="38">
        <f t="shared" si="581"/>
        <v>0</v>
      </c>
      <c r="O649" s="280"/>
    </row>
    <row r="650" spans="1:15" s="67" customFormat="1" ht="18" customHeight="1">
      <c r="A650" s="339" t="s">
        <v>26</v>
      </c>
      <c r="B650" s="339"/>
      <c r="C650" s="28">
        <f>SUM(C648:C649)</f>
        <v>70</v>
      </c>
      <c r="D650" s="28">
        <f t="shared" ref="D650:O650" si="582">SUM(D648:D649)</f>
        <v>42</v>
      </c>
      <c r="E650" s="28">
        <f t="shared" si="582"/>
        <v>4</v>
      </c>
      <c r="F650" s="72">
        <f>E650*100/C650</f>
        <v>5.7142857142857144</v>
      </c>
      <c r="G650" s="28">
        <f t="shared" si="582"/>
        <v>15</v>
      </c>
      <c r="H650" s="42">
        <f>G650*100/C650</f>
        <v>21.428571428571427</v>
      </c>
      <c r="I650" s="28">
        <f t="shared" si="582"/>
        <v>28</v>
      </c>
      <c r="J650" s="42">
        <f>I650*100/C650</f>
        <v>40</v>
      </c>
      <c r="K650" s="28">
        <f t="shared" si="582"/>
        <v>23</v>
      </c>
      <c r="L650" s="42">
        <f>K650*100/C650</f>
        <v>32.857142857142854</v>
      </c>
      <c r="M650" s="28">
        <f t="shared" si="582"/>
        <v>0</v>
      </c>
      <c r="N650" s="42">
        <f>M650*100/C650</f>
        <v>0</v>
      </c>
      <c r="O650" s="28">
        <f t="shared" si="582"/>
        <v>0</v>
      </c>
    </row>
    <row r="651" spans="1:15" s="66" customFormat="1" ht="18" customHeight="1">
      <c r="A651" s="341" t="s">
        <v>224</v>
      </c>
      <c r="B651" s="342"/>
      <c r="C651" s="342"/>
      <c r="D651" s="342"/>
      <c r="E651" s="347"/>
      <c r="F651" s="348"/>
      <c r="G651" s="348"/>
      <c r="H651" s="348"/>
      <c r="I651" s="348"/>
      <c r="J651" s="348"/>
      <c r="K651" s="348"/>
      <c r="L651" s="348"/>
      <c r="M651" s="348"/>
      <c r="N651" s="348"/>
      <c r="O651" s="65"/>
    </row>
    <row r="652" spans="1:15" s="16" customFormat="1" ht="18" customHeight="1">
      <c r="A652" s="49">
        <v>1</v>
      </c>
      <c r="B652" s="77" t="s">
        <v>268</v>
      </c>
      <c r="C652" s="51">
        <f>SUM(E652,G652,I652,K652,M652,O652)</f>
        <v>13</v>
      </c>
      <c r="D652" s="283">
        <v>7</v>
      </c>
      <c r="E652" s="36">
        <v>0</v>
      </c>
      <c r="F652" s="37">
        <f>E652*100/C652</f>
        <v>0</v>
      </c>
      <c r="G652" s="36">
        <v>5</v>
      </c>
      <c r="H652" s="37">
        <f>G652*100/C652</f>
        <v>38.46153846153846</v>
      </c>
      <c r="I652" s="36">
        <v>1</v>
      </c>
      <c r="J652" s="38">
        <f>I652*100/C652</f>
        <v>7.6923076923076925</v>
      </c>
      <c r="K652" s="36">
        <v>7</v>
      </c>
      <c r="L652" s="38">
        <f>K652*100/C652</f>
        <v>53.846153846153847</v>
      </c>
      <c r="M652" s="36">
        <v>0</v>
      </c>
      <c r="N652" s="38">
        <f>M652*100/C652</f>
        <v>0</v>
      </c>
      <c r="O652" s="53"/>
    </row>
    <row r="653" spans="1:15" s="16" customFormat="1" ht="18" customHeight="1">
      <c r="A653" s="49">
        <v>2</v>
      </c>
      <c r="B653" s="255" t="s">
        <v>388</v>
      </c>
      <c r="C653" s="51">
        <f t="shared" ref="C653:C654" si="583">SUM(E653,G653,I653,K653,M653,O653)</f>
        <v>31</v>
      </c>
      <c r="D653" s="283">
        <v>9</v>
      </c>
      <c r="E653" s="36">
        <v>0</v>
      </c>
      <c r="F653" s="37">
        <f t="shared" ref="F653:F654" si="584">E653*100/C653</f>
        <v>0</v>
      </c>
      <c r="G653" s="36">
        <v>5</v>
      </c>
      <c r="H653" s="37">
        <f t="shared" ref="H653:H654" si="585">G653*100/C653</f>
        <v>16.129032258064516</v>
      </c>
      <c r="I653" s="36">
        <v>16</v>
      </c>
      <c r="J653" s="38">
        <f t="shared" ref="J653:J654" si="586">I653*100/C653</f>
        <v>51.612903225806448</v>
      </c>
      <c r="K653" s="36">
        <v>10</v>
      </c>
      <c r="L653" s="38">
        <f t="shared" ref="L653:L654" si="587">K653*100/C653</f>
        <v>32.258064516129032</v>
      </c>
      <c r="M653" s="36">
        <v>0</v>
      </c>
      <c r="N653" s="38">
        <f t="shared" ref="N653:N654" si="588">M653*100/C653</f>
        <v>0</v>
      </c>
      <c r="O653" s="53"/>
    </row>
    <row r="654" spans="1:15" s="16" customFormat="1" ht="18" customHeight="1">
      <c r="A654" s="49">
        <v>3</v>
      </c>
      <c r="B654" s="255" t="s">
        <v>588</v>
      </c>
      <c r="C654" s="51">
        <f t="shared" si="583"/>
        <v>47</v>
      </c>
      <c r="D654" s="283">
        <v>21</v>
      </c>
      <c r="E654" s="36">
        <v>0</v>
      </c>
      <c r="F654" s="37">
        <f t="shared" si="584"/>
        <v>0</v>
      </c>
      <c r="G654" s="36">
        <v>5</v>
      </c>
      <c r="H654" s="37">
        <f t="shared" si="585"/>
        <v>10.638297872340425</v>
      </c>
      <c r="I654" s="36">
        <v>14</v>
      </c>
      <c r="J654" s="38">
        <f t="shared" si="586"/>
        <v>29.787234042553191</v>
      </c>
      <c r="K654" s="36">
        <v>28</v>
      </c>
      <c r="L654" s="38">
        <f t="shared" si="587"/>
        <v>59.574468085106382</v>
      </c>
      <c r="M654" s="36">
        <v>0</v>
      </c>
      <c r="N654" s="38">
        <f t="shared" si="588"/>
        <v>0</v>
      </c>
      <c r="O654" s="76"/>
    </row>
    <row r="655" spans="1:15" s="67" customFormat="1" ht="18" customHeight="1">
      <c r="A655" s="339" t="s">
        <v>29</v>
      </c>
      <c r="B655" s="339"/>
      <c r="C655" s="28">
        <f>SUM(C652:C654)</f>
        <v>91</v>
      </c>
      <c r="D655" s="28">
        <f t="shared" ref="D655" si="589">SUM(D652:D654)</f>
        <v>37</v>
      </c>
      <c r="E655" s="28">
        <f>SUM(E652:E654)</f>
        <v>0</v>
      </c>
      <c r="F655" s="72">
        <f>E655*100/C655</f>
        <v>0</v>
      </c>
      <c r="G655" s="28">
        <f>SUM(G652:G654)</f>
        <v>15</v>
      </c>
      <c r="H655" s="42">
        <f>G655*100/C655</f>
        <v>16.483516483516482</v>
      </c>
      <c r="I655" s="28">
        <f>SUM(I652:I654)</f>
        <v>31</v>
      </c>
      <c r="J655" s="42">
        <f>I655*100/C655</f>
        <v>34.065934065934066</v>
      </c>
      <c r="K655" s="28">
        <f>SUM(K652:K654)</f>
        <v>45</v>
      </c>
      <c r="L655" s="42">
        <f>K655*100/C655</f>
        <v>49.450549450549453</v>
      </c>
      <c r="M655" s="28">
        <f>SUM(M652:M654)</f>
        <v>0</v>
      </c>
      <c r="N655" s="42">
        <f>M655*100/C655</f>
        <v>0</v>
      </c>
      <c r="O655" s="28">
        <f>SUM(O652:O654)</f>
        <v>0</v>
      </c>
    </row>
    <row r="656" spans="1:15" s="61" customFormat="1" ht="18" customHeight="1">
      <c r="A656" s="341" t="s">
        <v>520</v>
      </c>
      <c r="B656" s="342"/>
      <c r="C656" s="342"/>
      <c r="D656" s="364"/>
      <c r="E656" s="365"/>
      <c r="F656" s="366"/>
      <c r="G656" s="366"/>
      <c r="H656" s="366"/>
      <c r="I656" s="366"/>
      <c r="J656" s="366"/>
      <c r="K656" s="366"/>
      <c r="L656" s="366"/>
      <c r="M656" s="366"/>
      <c r="N656" s="366"/>
      <c r="O656" s="70"/>
    </row>
    <row r="657" spans="1:15" s="199" customFormat="1" ht="18" customHeight="1">
      <c r="A657" s="284">
        <v>1</v>
      </c>
      <c r="B657" s="255" t="s">
        <v>380</v>
      </c>
      <c r="C657" s="51">
        <f t="shared" ref="C657:C659" si="590">SUM(E657,G657,I657,K657,M657,O657)</f>
        <v>50</v>
      </c>
      <c r="D657" s="283">
        <v>38</v>
      </c>
      <c r="E657" s="36">
        <v>3</v>
      </c>
      <c r="F657" s="37">
        <f t="shared" ref="F657:F659" si="591">E657*100/C657</f>
        <v>6</v>
      </c>
      <c r="G657" s="36">
        <v>8</v>
      </c>
      <c r="H657" s="37">
        <f t="shared" ref="H657:H659" si="592">G657*100/C657</f>
        <v>16</v>
      </c>
      <c r="I657" s="36">
        <v>15</v>
      </c>
      <c r="J657" s="38">
        <f t="shared" ref="J657:J659" si="593">I657*100/C657</f>
        <v>30</v>
      </c>
      <c r="K657" s="36">
        <v>24</v>
      </c>
      <c r="L657" s="38">
        <f t="shared" ref="L657:L659" si="594">K657*100/C657</f>
        <v>48</v>
      </c>
      <c r="M657" s="36">
        <v>0</v>
      </c>
      <c r="N657" s="38">
        <f t="shared" ref="N657:N659" si="595">M657*100/C657</f>
        <v>0</v>
      </c>
      <c r="O657" s="280"/>
    </row>
    <row r="658" spans="1:15" s="199" customFormat="1" ht="18" customHeight="1">
      <c r="A658" s="284">
        <v>2</v>
      </c>
      <c r="B658" s="255" t="s">
        <v>589</v>
      </c>
      <c r="C658" s="51">
        <f t="shared" si="590"/>
        <v>33</v>
      </c>
      <c r="D658" s="283">
        <v>20</v>
      </c>
      <c r="E658" s="36">
        <v>0</v>
      </c>
      <c r="F658" s="37">
        <f t="shared" si="591"/>
        <v>0</v>
      </c>
      <c r="G658" s="36">
        <v>6</v>
      </c>
      <c r="H658" s="37">
        <f t="shared" si="592"/>
        <v>18.181818181818183</v>
      </c>
      <c r="I658" s="36">
        <v>13</v>
      </c>
      <c r="J658" s="38">
        <f t="shared" si="593"/>
        <v>39.393939393939391</v>
      </c>
      <c r="K658" s="36">
        <v>14</v>
      </c>
      <c r="L658" s="38">
        <f t="shared" si="594"/>
        <v>42.424242424242422</v>
      </c>
      <c r="M658" s="36">
        <v>0</v>
      </c>
      <c r="N658" s="38">
        <f t="shared" si="595"/>
        <v>0</v>
      </c>
      <c r="O658" s="280"/>
    </row>
    <row r="659" spans="1:15" s="199" customFormat="1" ht="18" customHeight="1">
      <c r="A659" s="284">
        <v>3</v>
      </c>
      <c r="B659" s="255" t="s">
        <v>590</v>
      </c>
      <c r="C659" s="51">
        <f t="shared" si="590"/>
        <v>35</v>
      </c>
      <c r="D659" s="283">
        <v>21</v>
      </c>
      <c r="E659" s="36">
        <v>1</v>
      </c>
      <c r="F659" s="37">
        <f t="shared" si="591"/>
        <v>2.8571428571428572</v>
      </c>
      <c r="G659" s="36">
        <v>9</v>
      </c>
      <c r="H659" s="37">
        <f t="shared" si="592"/>
        <v>25.714285714285715</v>
      </c>
      <c r="I659" s="36">
        <v>8</v>
      </c>
      <c r="J659" s="38">
        <f t="shared" si="593"/>
        <v>22.857142857142858</v>
      </c>
      <c r="K659" s="36">
        <v>17</v>
      </c>
      <c r="L659" s="38">
        <f t="shared" si="594"/>
        <v>48.571428571428569</v>
      </c>
      <c r="M659" s="36">
        <v>0</v>
      </c>
      <c r="N659" s="38">
        <f t="shared" si="595"/>
        <v>0</v>
      </c>
      <c r="O659" s="280"/>
    </row>
    <row r="660" spans="1:15" s="67" customFormat="1" ht="18" customHeight="1">
      <c r="A660" s="339" t="s">
        <v>222</v>
      </c>
      <c r="B660" s="339"/>
      <c r="C660" s="28">
        <f>SUM(C657:C659)</f>
        <v>118</v>
      </c>
      <c r="D660" s="28">
        <f t="shared" ref="D660:O660" si="596">SUM(D657:D659)</f>
        <v>79</v>
      </c>
      <c r="E660" s="28">
        <f t="shared" si="596"/>
        <v>4</v>
      </c>
      <c r="F660" s="42">
        <f>E660*100/C660</f>
        <v>3.3898305084745761</v>
      </c>
      <c r="G660" s="28">
        <f t="shared" si="596"/>
        <v>23</v>
      </c>
      <c r="H660" s="42">
        <f>G660*100/C660</f>
        <v>19.491525423728813</v>
      </c>
      <c r="I660" s="28">
        <f t="shared" si="596"/>
        <v>36</v>
      </c>
      <c r="J660" s="42">
        <f>I660*100/C660</f>
        <v>30.508474576271187</v>
      </c>
      <c r="K660" s="28">
        <f t="shared" si="596"/>
        <v>55</v>
      </c>
      <c r="L660" s="42">
        <f>K660*100/C660</f>
        <v>46.610169491525426</v>
      </c>
      <c r="M660" s="28">
        <f t="shared" si="596"/>
        <v>0</v>
      </c>
      <c r="N660" s="42">
        <f>M660*100/C660</f>
        <v>0</v>
      </c>
      <c r="O660" s="28">
        <f t="shared" si="596"/>
        <v>0</v>
      </c>
    </row>
    <row r="661" spans="1:15" s="71" customFormat="1" ht="35.1" customHeight="1">
      <c r="A661" s="165">
        <f>SUM(A565,A569,A575,A582,A589,A593,A597,A601,A607,A612,A622,A629,A633,A638,A642,A649,A654,A659)</f>
        <v>53</v>
      </c>
      <c r="B661" s="165" t="s">
        <v>707</v>
      </c>
      <c r="C661" s="30">
        <f>SUM(C566,C570,C576,C583,C590,C594,C598,C602,C608,C613,C623,C630,C634,C639,C643,C650,C655,C660)</f>
        <v>1676</v>
      </c>
      <c r="D661" s="30">
        <f t="shared" ref="D661:O661" si="597">SUM(D566,D570,D576,D583,D590,D594,D598,D602,D608,D613,D623,D630,D634,D639,D643,D650,D655,D660)</f>
        <v>988</v>
      </c>
      <c r="E661" s="30">
        <f t="shared" si="597"/>
        <v>148</v>
      </c>
      <c r="F661" s="68">
        <f t="shared" si="548"/>
        <v>8.8305489260143197</v>
      </c>
      <c r="G661" s="30">
        <f t="shared" si="597"/>
        <v>376</v>
      </c>
      <c r="H661" s="40">
        <f t="shared" si="550"/>
        <v>22.434367541766111</v>
      </c>
      <c r="I661" s="30">
        <f t="shared" si="597"/>
        <v>566</v>
      </c>
      <c r="J661" s="40">
        <f t="shared" si="551"/>
        <v>33.7708830548926</v>
      </c>
      <c r="K661" s="30">
        <f t="shared" si="597"/>
        <v>578</v>
      </c>
      <c r="L661" s="40">
        <f t="shared" si="552"/>
        <v>34.48687350835322</v>
      </c>
      <c r="M661" s="30">
        <f t="shared" si="597"/>
        <v>8</v>
      </c>
      <c r="N661" s="40">
        <f t="shared" si="553"/>
        <v>0.47732696897374699</v>
      </c>
      <c r="O661" s="30">
        <f t="shared" si="597"/>
        <v>0</v>
      </c>
    </row>
    <row r="662" spans="1:15" ht="9.9499999999999993" customHeight="1">
      <c r="B662" s="85"/>
    </row>
    <row r="663" spans="1:15" s="12" customFormat="1" ht="17.100000000000001" customHeight="1">
      <c r="A663" s="2"/>
      <c r="B663" s="32"/>
      <c r="C663" s="2"/>
      <c r="D663" s="2"/>
      <c r="E663" s="2"/>
      <c r="F663" s="2"/>
      <c r="G663" s="2"/>
      <c r="H663" s="2"/>
      <c r="I663" s="2"/>
      <c r="J663" s="321" t="s">
        <v>692</v>
      </c>
      <c r="K663" s="321"/>
      <c r="L663" s="321"/>
      <c r="M663" s="321"/>
      <c r="N663" s="321"/>
      <c r="O663" s="321"/>
    </row>
    <row r="664" spans="1:15" s="12" customFormat="1" ht="17.100000000000001" customHeight="1">
      <c r="A664" s="2"/>
      <c r="B664" s="9"/>
      <c r="C664" s="251"/>
      <c r="D664" s="251"/>
      <c r="E664" s="9"/>
      <c r="F664" s="9"/>
      <c r="G664" s="9"/>
      <c r="H664" s="2"/>
      <c r="I664" s="2"/>
      <c r="J664" s="314" t="s">
        <v>17</v>
      </c>
      <c r="K664" s="314"/>
      <c r="L664" s="314"/>
      <c r="M664" s="314"/>
      <c r="N664" s="314"/>
      <c r="O664" s="314"/>
    </row>
    <row r="665" spans="1:15" s="12" customFormat="1" ht="17.100000000000001" customHeight="1">
      <c r="A665" s="314" t="s">
        <v>340</v>
      </c>
      <c r="B665" s="314"/>
      <c r="C665" s="314"/>
      <c r="D665" s="314"/>
      <c r="E665" s="314"/>
      <c r="F665" s="314"/>
      <c r="G665" s="314"/>
      <c r="H665" s="2"/>
      <c r="I665" s="2"/>
      <c r="J665" s="314" t="s">
        <v>15</v>
      </c>
      <c r="K665" s="314"/>
      <c r="L665" s="314"/>
      <c r="M665" s="314"/>
      <c r="N665" s="314"/>
      <c r="O665" s="314"/>
    </row>
    <row r="666" spans="1:15" s="12" customFormat="1" ht="17.100000000000001" customHeight="1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</row>
    <row r="667" spans="1:15" s="12" customFormat="1" ht="17.100000000000001" customHeight="1">
      <c r="A667" s="316" t="s">
        <v>242</v>
      </c>
      <c r="B667" s="316"/>
      <c r="C667" s="316"/>
      <c r="D667" s="316"/>
      <c r="E667" s="316"/>
      <c r="F667" s="316"/>
      <c r="G667" s="316"/>
      <c r="H667" s="2"/>
      <c r="I667" s="2"/>
      <c r="J667" s="316" t="s">
        <v>242</v>
      </c>
      <c r="K667" s="316"/>
      <c r="L667" s="316"/>
      <c r="M667" s="316"/>
      <c r="N667" s="316"/>
      <c r="O667" s="316"/>
    </row>
    <row r="668" spans="1:15" s="12" customFormat="1" ht="17.100000000000001" customHeight="1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</row>
    <row r="669" spans="1:15" s="12" customFormat="1" ht="17.100000000000001" customHeight="1">
      <c r="A669" s="2"/>
      <c r="B669" s="3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</row>
    <row r="670" spans="1:15" s="12" customFormat="1" ht="18" customHeight="1">
      <c r="A670" s="317" t="s">
        <v>232</v>
      </c>
      <c r="B670" s="317"/>
      <c r="C670" s="317"/>
      <c r="D670" s="317"/>
      <c r="E670" s="317"/>
      <c r="F670" s="317"/>
      <c r="G670" s="317"/>
      <c r="H670" s="2"/>
      <c r="I670" s="2"/>
      <c r="J670" s="317" t="s">
        <v>41</v>
      </c>
      <c r="K670" s="317"/>
      <c r="L670" s="317"/>
      <c r="M670" s="317"/>
      <c r="N670" s="317"/>
      <c r="O670" s="317"/>
    </row>
    <row r="671" spans="1:15" ht="15.95" customHeight="1">
      <c r="A671" s="230" t="s">
        <v>240</v>
      </c>
      <c r="B671" s="230"/>
      <c r="C671" s="231">
        <f>SUM(E661,G661,I661)</f>
        <v>1090</v>
      </c>
      <c r="D671" s="232">
        <f>C671*100/C661</f>
        <v>65.035799522673031</v>
      </c>
      <c r="E671" s="230"/>
      <c r="F671" s="230" t="s">
        <v>238</v>
      </c>
      <c r="G671" s="230"/>
      <c r="H671" s="231">
        <f>SUM(E661,G661,I661,K661)</f>
        <v>1668</v>
      </c>
      <c r="I671" s="232">
        <f>H671*100/C661</f>
        <v>99.522673031026258</v>
      </c>
      <c r="J671" s="43"/>
      <c r="K671" s="43"/>
      <c r="L671" s="43"/>
      <c r="M671" s="43"/>
      <c r="N671" s="43"/>
      <c r="O671" s="43"/>
    </row>
    <row r="672" spans="1:15" ht="15.95" customHeight="1">
      <c r="A672" s="230" t="s">
        <v>241</v>
      </c>
      <c r="B672" s="230"/>
      <c r="C672" s="231">
        <f>K661</f>
        <v>578</v>
      </c>
      <c r="D672" s="232">
        <f>C672*100/C661</f>
        <v>34.48687350835322</v>
      </c>
      <c r="E672" s="230"/>
      <c r="F672" s="230" t="s">
        <v>239</v>
      </c>
      <c r="G672" s="230"/>
      <c r="H672" s="231">
        <f>M661</f>
        <v>8</v>
      </c>
      <c r="I672" s="232">
        <f>H672*100/C661</f>
        <v>0.47732696897374699</v>
      </c>
      <c r="J672" s="150"/>
      <c r="K672" s="150"/>
      <c r="L672" s="150"/>
      <c r="M672" s="150"/>
      <c r="N672" s="150"/>
      <c r="O672" s="150"/>
    </row>
    <row r="673" spans="1:15" ht="15.95" customHeight="1">
      <c r="A673" s="230" t="s">
        <v>239</v>
      </c>
      <c r="B673" s="230"/>
      <c r="C673" s="231">
        <f>M661</f>
        <v>8</v>
      </c>
      <c r="D673" s="232">
        <f>C673*100/C661</f>
        <v>0.47732696897374699</v>
      </c>
      <c r="E673" s="230"/>
      <c r="F673" s="234" t="s">
        <v>341</v>
      </c>
      <c r="G673" s="234"/>
      <c r="H673" s="235">
        <f>O661</f>
        <v>0</v>
      </c>
      <c r="I673" s="236">
        <f>H673*100/C661</f>
        <v>0</v>
      </c>
      <c r="J673" s="150"/>
      <c r="K673" s="150"/>
      <c r="L673" s="150"/>
      <c r="M673" s="150"/>
      <c r="N673" s="150"/>
      <c r="O673" s="150"/>
    </row>
    <row r="674" spans="1:15" ht="18" customHeight="1">
      <c r="A674" s="323" t="s">
        <v>22</v>
      </c>
      <c r="B674" s="323"/>
      <c r="C674" s="323"/>
      <c r="D674" s="323"/>
      <c r="E674" s="55"/>
      <c r="I674" s="340" t="s">
        <v>4</v>
      </c>
      <c r="J674" s="340"/>
      <c r="K674" s="340"/>
      <c r="L674" s="340"/>
      <c r="M674" s="340"/>
      <c r="N674" s="340"/>
      <c r="O674" s="340"/>
    </row>
    <row r="675" spans="1:15" ht="18" customHeight="1">
      <c r="A675" s="314" t="s">
        <v>48</v>
      </c>
      <c r="B675" s="314"/>
      <c r="C675" s="314"/>
      <c r="D675" s="314"/>
      <c r="E675" s="55"/>
      <c r="I675" s="350" t="s">
        <v>5</v>
      </c>
      <c r="J675" s="350"/>
      <c r="K675" s="350"/>
      <c r="L675" s="350"/>
      <c r="M675" s="350"/>
      <c r="N675" s="350"/>
      <c r="O675" s="350"/>
    </row>
    <row r="676" spans="1:15" ht="18" customHeight="1">
      <c r="A676" s="314" t="s">
        <v>49</v>
      </c>
      <c r="B676" s="314"/>
      <c r="C676" s="314"/>
      <c r="D676" s="314"/>
      <c r="E676" s="56"/>
      <c r="I676" s="349"/>
      <c r="J676" s="349"/>
      <c r="K676" s="349"/>
      <c r="L676" s="349"/>
      <c r="M676" s="349"/>
      <c r="N676" s="349"/>
      <c r="O676" s="349"/>
    </row>
    <row r="677" spans="1:15" s="59" customFormat="1" ht="18" customHeight="1">
      <c r="A677" s="322"/>
      <c r="B677" s="322"/>
      <c r="C677" s="322"/>
      <c r="D677" s="322"/>
      <c r="E677" s="58"/>
      <c r="F677" s="57"/>
      <c r="G677" s="57"/>
      <c r="H677" s="57"/>
    </row>
    <row r="678" spans="1:15" s="61" customFormat="1" ht="30" customHeight="1">
      <c r="A678" s="358" t="s">
        <v>689</v>
      </c>
      <c r="B678" s="358"/>
      <c r="C678" s="358"/>
      <c r="D678" s="358"/>
      <c r="E678" s="358"/>
      <c r="F678" s="358"/>
      <c r="G678" s="358"/>
      <c r="H678" s="358"/>
      <c r="I678" s="358"/>
      <c r="J678" s="358"/>
      <c r="K678" s="358"/>
      <c r="L678" s="358"/>
      <c r="M678" s="358"/>
      <c r="N678" s="358"/>
      <c r="O678" s="358"/>
    </row>
    <row r="679" spans="1:15" s="66" customFormat="1" ht="24.95" customHeight="1">
      <c r="A679" s="363" t="s">
        <v>198</v>
      </c>
      <c r="B679" s="363"/>
      <c r="C679" s="363"/>
      <c r="D679" s="363"/>
      <c r="E679" s="363"/>
      <c r="F679" s="363"/>
      <c r="G679" s="363"/>
      <c r="H679" s="363"/>
      <c r="I679" s="363"/>
      <c r="J679" s="363"/>
      <c r="K679" s="363"/>
      <c r="L679" s="363"/>
      <c r="M679" s="363"/>
      <c r="N679" s="363"/>
      <c r="O679" s="363"/>
    </row>
    <row r="680" spans="1:15" s="66" customFormat="1" ht="15" customHeight="1">
      <c r="A680" s="78"/>
      <c r="B680" s="78"/>
      <c r="C680" s="78"/>
      <c r="D680" s="78"/>
      <c r="E680" s="78"/>
      <c r="F680" s="78"/>
      <c r="G680" s="78"/>
      <c r="H680" s="78"/>
      <c r="I680" s="78"/>
      <c r="J680" s="78"/>
      <c r="K680" s="78"/>
      <c r="L680" s="78"/>
      <c r="M680" s="78"/>
      <c r="N680" s="78"/>
      <c r="O680" s="78"/>
    </row>
    <row r="681" spans="1:15" s="63" customFormat="1" ht="20.100000000000001" customHeight="1">
      <c r="A681" s="338" t="s">
        <v>0</v>
      </c>
      <c r="B681" s="338" t="s">
        <v>24</v>
      </c>
      <c r="C681" s="337" t="s">
        <v>6</v>
      </c>
      <c r="D681" s="337"/>
      <c r="E681" s="334" t="s">
        <v>14</v>
      </c>
      <c r="F681" s="335"/>
      <c r="G681" s="335"/>
      <c r="H681" s="335"/>
      <c r="I681" s="335"/>
      <c r="J681" s="335"/>
      <c r="K681" s="335"/>
      <c r="L681" s="335"/>
      <c r="M681" s="335"/>
      <c r="N681" s="335"/>
      <c r="O681" s="309" t="s">
        <v>342</v>
      </c>
    </row>
    <row r="682" spans="1:15" s="63" customFormat="1" ht="20.100000000000001" customHeight="1">
      <c r="A682" s="338"/>
      <c r="B682" s="337"/>
      <c r="C682" s="336" t="s">
        <v>7</v>
      </c>
      <c r="D682" s="337" t="s">
        <v>8</v>
      </c>
      <c r="E682" s="337" t="s">
        <v>9</v>
      </c>
      <c r="F682" s="337"/>
      <c r="G682" s="337" t="s">
        <v>10</v>
      </c>
      <c r="H682" s="337"/>
      <c r="I682" s="337" t="s">
        <v>11</v>
      </c>
      <c r="J682" s="337"/>
      <c r="K682" s="337" t="s">
        <v>3</v>
      </c>
      <c r="L682" s="337"/>
      <c r="M682" s="337" t="s">
        <v>12</v>
      </c>
      <c r="N682" s="337"/>
      <c r="O682" s="310"/>
    </row>
    <row r="683" spans="1:15" ht="20.100000000000001" customHeight="1">
      <c r="A683" s="338"/>
      <c r="B683" s="337"/>
      <c r="C683" s="336"/>
      <c r="D683" s="337"/>
      <c r="E683" s="64" t="s">
        <v>1</v>
      </c>
      <c r="F683" s="64" t="s">
        <v>2</v>
      </c>
      <c r="G683" s="64" t="s">
        <v>1</v>
      </c>
      <c r="H683" s="64" t="s">
        <v>2</v>
      </c>
      <c r="I683" s="64" t="s">
        <v>1</v>
      </c>
      <c r="J683" s="64" t="s">
        <v>2</v>
      </c>
      <c r="K683" s="64" t="s">
        <v>1</v>
      </c>
      <c r="L683" s="64" t="s">
        <v>2</v>
      </c>
      <c r="M683" s="64" t="s">
        <v>1</v>
      </c>
      <c r="N683" s="64" t="s">
        <v>2</v>
      </c>
      <c r="O683" s="311"/>
    </row>
    <row r="684" spans="1:15" ht="18" customHeight="1">
      <c r="A684" s="100"/>
      <c r="B684" s="99" t="s">
        <v>180</v>
      </c>
      <c r="C684" s="98"/>
      <c r="D684" s="101"/>
      <c r="E684" s="103"/>
      <c r="F684" s="104"/>
      <c r="G684" s="104"/>
      <c r="H684" s="104"/>
      <c r="I684" s="104"/>
      <c r="J684" s="104"/>
      <c r="K684" s="104"/>
      <c r="L684" s="104"/>
      <c r="M684" s="104"/>
      <c r="N684" s="104"/>
      <c r="O684" s="102"/>
    </row>
    <row r="685" spans="1:15" s="66" customFormat="1" ht="18" customHeight="1">
      <c r="A685" s="341" t="s">
        <v>199</v>
      </c>
      <c r="B685" s="342"/>
      <c r="C685" s="342"/>
      <c r="D685" s="342"/>
      <c r="E685" s="347"/>
      <c r="F685" s="348"/>
      <c r="G685" s="348"/>
      <c r="H685" s="348"/>
      <c r="I685" s="348"/>
      <c r="J685" s="348"/>
      <c r="K685" s="348"/>
      <c r="L685" s="348"/>
      <c r="M685" s="348"/>
      <c r="N685" s="348"/>
      <c r="O685" s="65"/>
    </row>
    <row r="686" spans="1:15" s="16" customFormat="1" ht="17.45" customHeight="1">
      <c r="A686" s="49">
        <v>1</v>
      </c>
      <c r="B686" s="52" t="s">
        <v>321</v>
      </c>
      <c r="C686" s="50">
        <f t="shared" ref="C686:C690" si="598">SUM(E686,G686,I686,K686,M686,O686)</f>
        <v>28</v>
      </c>
      <c r="D686" s="131">
        <v>16</v>
      </c>
      <c r="E686" s="36">
        <v>28</v>
      </c>
      <c r="F686" s="38">
        <f t="shared" ref="F686:F690" si="599">E686*100/C686</f>
        <v>100</v>
      </c>
      <c r="G686" s="36">
        <v>0</v>
      </c>
      <c r="H686" s="38">
        <f t="shared" ref="H686:H690" si="600">G686*100/C686</f>
        <v>0</v>
      </c>
      <c r="I686" s="36">
        <v>0</v>
      </c>
      <c r="J686" s="38">
        <f t="shared" ref="J686:J690" si="601">I686*100/C686</f>
        <v>0</v>
      </c>
      <c r="K686" s="36">
        <v>0</v>
      </c>
      <c r="L686" s="38">
        <f t="shared" ref="L686:L690" si="602">K686*100/C686</f>
        <v>0</v>
      </c>
      <c r="M686" s="36">
        <v>0</v>
      </c>
      <c r="N686" s="38">
        <f t="shared" ref="N686:N690" si="603">M686*100/C686</f>
        <v>0</v>
      </c>
      <c r="O686" s="53"/>
    </row>
    <row r="687" spans="1:15" s="16" customFormat="1" ht="17.45" customHeight="1">
      <c r="A687" s="49">
        <v>2</v>
      </c>
      <c r="B687" s="255" t="s">
        <v>459</v>
      </c>
      <c r="C687" s="50">
        <f t="shared" si="598"/>
        <v>36</v>
      </c>
      <c r="D687" s="131">
        <v>14</v>
      </c>
      <c r="E687" s="36">
        <v>2</v>
      </c>
      <c r="F687" s="38">
        <f t="shared" si="599"/>
        <v>5.5555555555555554</v>
      </c>
      <c r="G687" s="36">
        <v>14</v>
      </c>
      <c r="H687" s="38">
        <f t="shared" si="600"/>
        <v>38.888888888888886</v>
      </c>
      <c r="I687" s="36">
        <v>9</v>
      </c>
      <c r="J687" s="38">
        <f t="shared" si="601"/>
        <v>25</v>
      </c>
      <c r="K687" s="36">
        <v>9</v>
      </c>
      <c r="L687" s="38">
        <f t="shared" si="602"/>
        <v>25</v>
      </c>
      <c r="M687" s="36">
        <v>2</v>
      </c>
      <c r="N687" s="38">
        <f t="shared" si="603"/>
        <v>5.5555555555555554</v>
      </c>
      <c r="O687" s="53"/>
    </row>
    <row r="688" spans="1:15" s="16" customFormat="1" ht="17.45" customHeight="1">
      <c r="A688" s="49">
        <v>3</v>
      </c>
      <c r="B688" s="255" t="s">
        <v>641</v>
      </c>
      <c r="C688" s="50">
        <f t="shared" si="598"/>
        <v>58</v>
      </c>
      <c r="D688" s="131">
        <v>15</v>
      </c>
      <c r="E688" s="36">
        <v>2</v>
      </c>
      <c r="F688" s="38">
        <f t="shared" si="599"/>
        <v>3.4482758620689653</v>
      </c>
      <c r="G688" s="36">
        <v>11</v>
      </c>
      <c r="H688" s="38">
        <f t="shared" si="600"/>
        <v>18.96551724137931</v>
      </c>
      <c r="I688" s="36">
        <v>12</v>
      </c>
      <c r="J688" s="38">
        <f t="shared" si="601"/>
        <v>20.689655172413794</v>
      </c>
      <c r="K688" s="36">
        <v>9</v>
      </c>
      <c r="L688" s="38">
        <f t="shared" si="602"/>
        <v>15.517241379310345</v>
      </c>
      <c r="M688" s="36">
        <v>24</v>
      </c>
      <c r="N688" s="38">
        <f t="shared" si="603"/>
        <v>41.379310344827587</v>
      </c>
      <c r="O688" s="53"/>
    </row>
    <row r="689" spans="1:15" s="16" customFormat="1" ht="17.45" customHeight="1">
      <c r="A689" s="49">
        <v>4</v>
      </c>
      <c r="B689" s="255" t="s">
        <v>660</v>
      </c>
      <c r="C689" s="50">
        <f>SUM(E689,G689,I689,K689,M689,O689)</f>
        <v>10</v>
      </c>
      <c r="D689" s="260">
        <v>7</v>
      </c>
      <c r="E689" s="49">
        <v>4</v>
      </c>
      <c r="F689" s="38">
        <f t="shared" si="599"/>
        <v>40</v>
      </c>
      <c r="G689" s="49">
        <v>1</v>
      </c>
      <c r="H689" s="38">
        <f t="shared" si="600"/>
        <v>10</v>
      </c>
      <c r="I689" s="49">
        <v>2</v>
      </c>
      <c r="J689" s="38">
        <f t="shared" si="601"/>
        <v>20</v>
      </c>
      <c r="K689" s="49">
        <v>1</v>
      </c>
      <c r="L689" s="38">
        <f t="shared" si="602"/>
        <v>10</v>
      </c>
      <c r="M689" s="49">
        <v>2</v>
      </c>
      <c r="N689" s="38">
        <f t="shared" si="603"/>
        <v>20</v>
      </c>
      <c r="O689" s="53"/>
    </row>
    <row r="690" spans="1:15" s="16" customFormat="1" ht="17.45" customHeight="1">
      <c r="A690" s="49">
        <v>5</v>
      </c>
      <c r="B690" s="196" t="s">
        <v>510</v>
      </c>
      <c r="C690" s="50">
        <f t="shared" si="598"/>
        <v>23</v>
      </c>
      <c r="D690" s="131">
        <v>8</v>
      </c>
      <c r="E690" s="36">
        <v>0</v>
      </c>
      <c r="F690" s="38">
        <f t="shared" si="599"/>
        <v>0</v>
      </c>
      <c r="G690" s="36">
        <v>9</v>
      </c>
      <c r="H690" s="38">
        <f t="shared" si="600"/>
        <v>39.130434782608695</v>
      </c>
      <c r="I690" s="36">
        <v>9</v>
      </c>
      <c r="J690" s="38">
        <f t="shared" si="601"/>
        <v>39.130434782608695</v>
      </c>
      <c r="K690" s="36">
        <v>4</v>
      </c>
      <c r="L690" s="38">
        <f t="shared" si="602"/>
        <v>17.391304347826086</v>
      </c>
      <c r="M690" s="36">
        <v>1</v>
      </c>
      <c r="N690" s="38">
        <f t="shared" si="603"/>
        <v>4.3478260869565215</v>
      </c>
      <c r="O690" s="53"/>
    </row>
    <row r="691" spans="1:15" s="67" customFormat="1" ht="18" customHeight="1">
      <c r="A691" s="339" t="s">
        <v>185</v>
      </c>
      <c r="B691" s="339"/>
      <c r="C691" s="28">
        <f>SUM(C686:C690)</f>
        <v>155</v>
      </c>
      <c r="D691" s="28">
        <f t="shared" ref="D691:O691" si="604">SUM(D686:D690)</f>
        <v>60</v>
      </c>
      <c r="E691" s="28">
        <f t="shared" si="604"/>
        <v>36</v>
      </c>
      <c r="F691" s="72">
        <f>E691*100/C691</f>
        <v>23.225806451612904</v>
      </c>
      <c r="G691" s="28">
        <f t="shared" si="604"/>
        <v>35</v>
      </c>
      <c r="H691" s="42">
        <f>G691*100/C691</f>
        <v>22.580645161290324</v>
      </c>
      <c r="I691" s="28">
        <f t="shared" si="604"/>
        <v>32</v>
      </c>
      <c r="J691" s="42">
        <f>I691*100/C691</f>
        <v>20.64516129032258</v>
      </c>
      <c r="K691" s="28">
        <f t="shared" si="604"/>
        <v>23</v>
      </c>
      <c r="L691" s="42">
        <f>K691*100/C691</f>
        <v>14.838709677419354</v>
      </c>
      <c r="M691" s="28">
        <f t="shared" si="604"/>
        <v>29</v>
      </c>
      <c r="N691" s="42">
        <f>M691*100/C691</f>
        <v>18.70967741935484</v>
      </c>
      <c r="O691" s="28">
        <f t="shared" si="604"/>
        <v>0</v>
      </c>
    </row>
    <row r="692" spans="1:15" ht="18" customHeight="1">
      <c r="A692" s="100"/>
      <c r="B692" s="99" t="s">
        <v>184</v>
      </c>
      <c r="C692" s="98"/>
      <c r="D692" s="101"/>
      <c r="E692" s="103"/>
      <c r="F692" s="104"/>
      <c r="G692" s="104"/>
      <c r="H692" s="104"/>
      <c r="I692" s="104"/>
      <c r="J692" s="104"/>
      <c r="K692" s="104"/>
      <c r="L692" s="104"/>
      <c r="M692" s="104"/>
      <c r="N692" s="104"/>
      <c r="O692" s="102"/>
    </row>
    <row r="693" spans="1:15" s="66" customFormat="1" ht="18" customHeight="1">
      <c r="A693" s="341" t="s">
        <v>199</v>
      </c>
      <c r="B693" s="342"/>
      <c r="C693" s="342"/>
      <c r="D693" s="342"/>
      <c r="E693" s="347"/>
      <c r="F693" s="348"/>
      <c r="G693" s="348"/>
      <c r="H693" s="348"/>
      <c r="I693" s="348"/>
      <c r="J693" s="348"/>
      <c r="K693" s="348"/>
      <c r="L693" s="348"/>
      <c r="M693" s="348"/>
      <c r="N693" s="348"/>
      <c r="O693" s="65"/>
    </row>
    <row r="694" spans="1:15" s="16" customFormat="1" ht="18" customHeight="1">
      <c r="A694" s="49">
        <v>1</v>
      </c>
      <c r="B694" s="77" t="s">
        <v>278</v>
      </c>
      <c r="C694" s="51">
        <f t="shared" ref="C694:C701" si="605">SUM(E694,G694,I694,K694,M694,O694)</f>
        <v>45</v>
      </c>
      <c r="D694" s="283">
        <v>27</v>
      </c>
      <c r="E694" s="36">
        <v>2</v>
      </c>
      <c r="F694" s="37">
        <f t="shared" ref="F694:F701" si="606">E694*100/C694</f>
        <v>4.4444444444444446</v>
      </c>
      <c r="G694" s="36">
        <v>19</v>
      </c>
      <c r="H694" s="37">
        <f t="shared" ref="H694:H701" si="607">G694*100/C694</f>
        <v>42.222222222222221</v>
      </c>
      <c r="I694" s="36">
        <v>15</v>
      </c>
      <c r="J694" s="38">
        <f t="shared" ref="J694:J701" si="608">I694*100/C694</f>
        <v>33.333333333333336</v>
      </c>
      <c r="K694" s="36">
        <v>9</v>
      </c>
      <c r="L694" s="38">
        <f t="shared" ref="L694:L701" si="609">K694*100/C694</f>
        <v>20</v>
      </c>
      <c r="M694" s="36">
        <v>0</v>
      </c>
      <c r="N694" s="38">
        <f t="shared" ref="N694:N701" si="610">M694*100/C694</f>
        <v>0</v>
      </c>
      <c r="O694" s="53"/>
    </row>
    <row r="695" spans="1:15" s="16" customFormat="1" ht="18" customHeight="1">
      <c r="A695" s="49">
        <v>2</v>
      </c>
      <c r="B695" s="77" t="s">
        <v>279</v>
      </c>
      <c r="C695" s="51">
        <f t="shared" si="605"/>
        <v>43</v>
      </c>
      <c r="D695" s="283">
        <v>29</v>
      </c>
      <c r="E695" s="36">
        <v>1</v>
      </c>
      <c r="F695" s="37">
        <f t="shared" si="606"/>
        <v>2.3255813953488373</v>
      </c>
      <c r="G695" s="36">
        <v>9</v>
      </c>
      <c r="H695" s="37">
        <f t="shared" si="607"/>
        <v>20.930232558139537</v>
      </c>
      <c r="I695" s="36">
        <v>21</v>
      </c>
      <c r="J695" s="38">
        <f t="shared" si="608"/>
        <v>48.837209302325583</v>
      </c>
      <c r="K695" s="36">
        <v>12</v>
      </c>
      <c r="L695" s="38">
        <f t="shared" si="609"/>
        <v>27.906976744186046</v>
      </c>
      <c r="M695" s="36">
        <v>0</v>
      </c>
      <c r="N695" s="38">
        <f t="shared" si="610"/>
        <v>0</v>
      </c>
      <c r="O695" s="53"/>
    </row>
    <row r="696" spans="1:15" s="16" customFormat="1" ht="18" customHeight="1">
      <c r="A696" s="49">
        <v>3</v>
      </c>
      <c r="B696" s="77" t="s">
        <v>280</v>
      </c>
      <c r="C696" s="51">
        <f t="shared" si="605"/>
        <v>33</v>
      </c>
      <c r="D696" s="283">
        <v>22</v>
      </c>
      <c r="E696" s="36">
        <v>1</v>
      </c>
      <c r="F696" s="37">
        <f t="shared" si="606"/>
        <v>3.0303030303030303</v>
      </c>
      <c r="G696" s="36">
        <v>9</v>
      </c>
      <c r="H696" s="37">
        <f t="shared" si="607"/>
        <v>27.272727272727273</v>
      </c>
      <c r="I696" s="36">
        <v>9</v>
      </c>
      <c r="J696" s="38">
        <f t="shared" si="608"/>
        <v>27.272727272727273</v>
      </c>
      <c r="K696" s="36">
        <v>14</v>
      </c>
      <c r="L696" s="38">
        <f t="shared" si="609"/>
        <v>42.424242424242422</v>
      </c>
      <c r="M696" s="36">
        <v>0</v>
      </c>
      <c r="N696" s="38">
        <f t="shared" si="610"/>
        <v>0</v>
      </c>
      <c r="O696" s="53"/>
    </row>
    <row r="697" spans="1:15" s="16" customFormat="1" ht="18" customHeight="1">
      <c r="A697" s="49">
        <v>4</v>
      </c>
      <c r="B697" s="255" t="s">
        <v>405</v>
      </c>
      <c r="C697" s="51">
        <f t="shared" si="605"/>
        <v>38</v>
      </c>
      <c r="D697" s="283">
        <v>20</v>
      </c>
      <c r="E697" s="36">
        <v>3</v>
      </c>
      <c r="F697" s="37">
        <f t="shared" si="606"/>
        <v>7.8947368421052628</v>
      </c>
      <c r="G697" s="36">
        <v>5</v>
      </c>
      <c r="H697" s="37">
        <f t="shared" si="607"/>
        <v>13.157894736842104</v>
      </c>
      <c r="I697" s="36">
        <v>17</v>
      </c>
      <c r="J697" s="38">
        <f t="shared" si="608"/>
        <v>44.736842105263158</v>
      </c>
      <c r="K697" s="36">
        <v>13</v>
      </c>
      <c r="L697" s="38">
        <f t="shared" si="609"/>
        <v>34.210526315789473</v>
      </c>
      <c r="M697" s="36">
        <v>0</v>
      </c>
      <c r="N697" s="38">
        <f t="shared" si="610"/>
        <v>0</v>
      </c>
      <c r="O697" s="53"/>
    </row>
    <row r="698" spans="1:15" s="16" customFormat="1" ht="18" customHeight="1">
      <c r="A698" s="49">
        <v>5</v>
      </c>
      <c r="B698" s="255" t="s">
        <v>406</v>
      </c>
      <c r="C698" s="51">
        <f t="shared" si="605"/>
        <v>39</v>
      </c>
      <c r="D698" s="283">
        <v>20</v>
      </c>
      <c r="E698" s="36">
        <v>1</v>
      </c>
      <c r="F698" s="37">
        <f t="shared" si="606"/>
        <v>2.5641025641025643</v>
      </c>
      <c r="G698" s="36">
        <v>11</v>
      </c>
      <c r="H698" s="37">
        <f t="shared" si="607"/>
        <v>28.205128205128204</v>
      </c>
      <c r="I698" s="36">
        <v>15</v>
      </c>
      <c r="J698" s="38">
        <f t="shared" si="608"/>
        <v>38.46153846153846</v>
      </c>
      <c r="K698" s="36">
        <v>12</v>
      </c>
      <c r="L698" s="38">
        <f t="shared" si="609"/>
        <v>30.76923076923077</v>
      </c>
      <c r="M698" s="36">
        <v>0</v>
      </c>
      <c r="N698" s="38">
        <f t="shared" si="610"/>
        <v>0</v>
      </c>
      <c r="O698" s="53"/>
    </row>
    <row r="699" spans="1:15" s="16" customFormat="1" ht="18" customHeight="1">
      <c r="A699" s="49">
        <v>6</v>
      </c>
      <c r="B699" s="255" t="s">
        <v>408</v>
      </c>
      <c r="C699" s="51">
        <f t="shared" si="605"/>
        <v>31</v>
      </c>
      <c r="D699" s="283">
        <v>9</v>
      </c>
      <c r="E699" s="36">
        <v>2</v>
      </c>
      <c r="F699" s="37">
        <f t="shared" si="606"/>
        <v>6.4516129032258061</v>
      </c>
      <c r="G699" s="36">
        <v>7</v>
      </c>
      <c r="H699" s="37">
        <f t="shared" si="607"/>
        <v>22.580645161290324</v>
      </c>
      <c r="I699" s="36">
        <v>14</v>
      </c>
      <c r="J699" s="38">
        <f t="shared" si="608"/>
        <v>45.161290322580648</v>
      </c>
      <c r="K699" s="36">
        <v>8</v>
      </c>
      <c r="L699" s="38">
        <f t="shared" si="609"/>
        <v>25.806451612903224</v>
      </c>
      <c r="M699" s="36">
        <v>0</v>
      </c>
      <c r="N699" s="38">
        <f t="shared" si="610"/>
        <v>0</v>
      </c>
      <c r="O699" s="53"/>
    </row>
    <row r="700" spans="1:15" s="16" customFormat="1" ht="18" customHeight="1">
      <c r="A700" s="49">
        <v>7</v>
      </c>
      <c r="B700" s="255" t="s">
        <v>591</v>
      </c>
      <c r="C700" s="51">
        <f t="shared" si="605"/>
        <v>47</v>
      </c>
      <c r="D700" s="283">
        <v>29</v>
      </c>
      <c r="E700" s="36">
        <v>1</v>
      </c>
      <c r="F700" s="37">
        <f t="shared" si="606"/>
        <v>2.1276595744680851</v>
      </c>
      <c r="G700" s="36">
        <v>11</v>
      </c>
      <c r="H700" s="37">
        <f t="shared" si="607"/>
        <v>23.404255319148938</v>
      </c>
      <c r="I700" s="36">
        <v>11</v>
      </c>
      <c r="J700" s="38">
        <f t="shared" si="608"/>
        <v>23.404255319148938</v>
      </c>
      <c r="K700" s="36">
        <v>24</v>
      </c>
      <c r="L700" s="38">
        <f t="shared" si="609"/>
        <v>51.063829787234042</v>
      </c>
      <c r="M700" s="36">
        <v>0</v>
      </c>
      <c r="N700" s="38">
        <f t="shared" si="610"/>
        <v>0</v>
      </c>
      <c r="O700" s="76"/>
    </row>
    <row r="701" spans="1:15" s="16" customFormat="1" ht="18" customHeight="1">
      <c r="A701" s="49">
        <v>8</v>
      </c>
      <c r="B701" s="255" t="s">
        <v>592</v>
      </c>
      <c r="C701" s="51">
        <f t="shared" si="605"/>
        <v>36</v>
      </c>
      <c r="D701" s="283">
        <v>14</v>
      </c>
      <c r="E701" s="36">
        <v>0</v>
      </c>
      <c r="F701" s="37">
        <f t="shared" si="606"/>
        <v>0</v>
      </c>
      <c r="G701" s="36">
        <v>3</v>
      </c>
      <c r="H701" s="37">
        <f t="shared" si="607"/>
        <v>8.3333333333333339</v>
      </c>
      <c r="I701" s="36">
        <v>13</v>
      </c>
      <c r="J701" s="38">
        <f t="shared" si="608"/>
        <v>36.111111111111114</v>
      </c>
      <c r="K701" s="36">
        <v>20</v>
      </c>
      <c r="L701" s="38">
        <f t="shared" si="609"/>
        <v>55.555555555555557</v>
      </c>
      <c r="M701" s="36">
        <v>0</v>
      </c>
      <c r="N701" s="38">
        <f t="shared" si="610"/>
        <v>0</v>
      </c>
      <c r="O701" s="76"/>
    </row>
    <row r="702" spans="1:15" s="67" customFormat="1" ht="18" customHeight="1">
      <c r="A702" s="339" t="s">
        <v>540</v>
      </c>
      <c r="B702" s="339"/>
      <c r="C702" s="28">
        <f>SUM(C694:C701)</f>
        <v>312</v>
      </c>
      <c r="D702" s="28">
        <f t="shared" ref="D702:O702" si="611">SUM(D694:D701)</f>
        <v>170</v>
      </c>
      <c r="E702" s="28">
        <f t="shared" si="611"/>
        <v>11</v>
      </c>
      <c r="F702" s="72">
        <f>E702*100/C702</f>
        <v>3.5256410256410255</v>
      </c>
      <c r="G702" s="28">
        <f t="shared" si="611"/>
        <v>74</v>
      </c>
      <c r="H702" s="42">
        <f>G702*100/C702</f>
        <v>23.717948717948719</v>
      </c>
      <c r="I702" s="28">
        <f t="shared" si="611"/>
        <v>115</v>
      </c>
      <c r="J702" s="42">
        <f>I702*100/C702</f>
        <v>36.858974358974358</v>
      </c>
      <c r="K702" s="28">
        <f t="shared" si="611"/>
        <v>112</v>
      </c>
      <c r="L702" s="42">
        <f>K702*100/C702</f>
        <v>35.897435897435898</v>
      </c>
      <c r="M702" s="28">
        <f t="shared" si="611"/>
        <v>0</v>
      </c>
      <c r="N702" s="42">
        <f>M702*100/C702</f>
        <v>0</v>
      </c>
      <c r="O702" s="28">
        <f t="shared" si="611"/>
        <v>0</v>
      </c>
    </row>
    <row r="703" spans="1:15" s="63" customFormat="1" ht="20.100000000000001" customHeight="1">
      <c r="A703" s="338" t="s">
        <v>0</v>
      </c>
      <c r="B703" s="338" t="s">
        <v>24</v>
      </c>
      <c r="C703" s="337" t="s">
        <v>6</v>
      </c>
      <c r="D703" s="337"/>
      <c r="E703" s="334" t="s">
        <v>14</v>
      </c>
      <c r="F703" s="335"/>
      <c r="G703" s="335"/>
      <c r="H703" s="335"/>
      <c r="I703" s="335"/>
      <c r="J703" s="335"/>
      <c r="K703" s="335"/>
      <c r="L703" s="335"/>
      <c r="M703" s="335"/>
      <c r="N703" s="335"/>
      <c r="O703" s="309" t="s">
        <v>342</v>
      </c>
    </row>
    <row r="704" spans="1:15" s="63" customFormat="1" ht="20.100000000000001" customHeight="1">
      <c r="A704" s="338"/>
      <c r="B704" s="337"/>
      <c r="C704" s="336" t="s">
        <v>7</v>
      </c>
      <c r="D704" s="337" t="s">
        <v>8</v>
      </c>
      <c r="E704" s="337" t="s">
        <v>9</v>
      </c>
      <c r="F704" s="337"/>
      <c r="G704" s="337" t="s">
        <v>10</v>
      </c>
      <c r="H704" s="337"/>
      <c r="I704" s="337" t="s">
        <v>11</v>
      </c>
      <c r="J704" s="337"/>
      <c r="K704" s="337" t="s">
        <v>3</v>
      </c>
      <c r="L704" s="337"/>
      <c r="M704" s="337" t="s">
        <v>12</v>
      </c>
      <c r="N704" s="337"/>
      <c r="O704" s="310"/>
    </row>
    <row r="705" spans="1:15" ht="20.100000000000001" customHeight="1">
      <c r="A705" s="338"/>
      <c r="B705" s="337"/>
      <c r="C705" s="336"/>
      <c r="D705" s="337"/>
      <c r="E705" s="64" t="s">
        <v>1</v>
      </c>
      <c r="F705" s="64" t="s">
        <v>2</v>
      </c>
      <c r="G705" s="64" t="s">
        <v>1</v>
      </c>
      <c r="H705" s="64" t="s">
        <v>2</v>
      </c>
      <c r="I705" s="64" t="s">
        <v>1</v>
      </c>
      <c r="J705" s="64" t="s">
        <v>2</v>
      </c>
      <c r="K705" s="64" t="s">
        <v>1</v>
      </c>
      <c r="L705" s="64" t="s">
        <v>2</v>
      </c>
      <c r="M705" s="64" t="s">
        <v>1</v>
      </c>
      <c r="N705" s="64" t="s">
        <v>2</v>
      </c>
      <c r="O705" s="311"/>
    </row>
    <row r="706" spans="1:15" s="66" customFormat="1" ht="20.100000000000001" customHeight="1">
      <c r="A706" s="341" t="s">
        <v>708</v>
      </c>
      <c r="B706" s="342"/>
      <c r="C706" s="342"/>
      <c r="D706" s="342"/>
      <c r="E706" s="347"/>
      <c r="F706" s="348"/>
      <c r="G706" s="348"/>
      <c r="H706" s="348"/>
      <c r="I706" s="348"/>
      <c r="J706" s="348"/>
      <c r="K706" s="348"/>
      <c r="L706" s="348"/>
      <c r="M706" s="348"/>
      <c r="N706" s="348"/>
      <c r="O706" s="65"/>
    </row>
    <row r="707" spans="1:15" s="16" customFormat="1" ht="20.100000000000001" customHeight="1">
      <c r="A707" s="49">
        <v>1</v>
      </c>
      <c r="B707" s="255" t="s">
        <v>593</v>
      </c>
      <c r="C707" s="51">
        <f t="shared" ref="C707" si="612">SUM(E707,G707,I707,K707,M707,O707)</f>
        <v>7</v>
      </c>
      <c r="D707" s="283">
        <v>5</v>
      </c>
      <c r="E707" s="36">
        <v>0</v>
      </c>
      <c r="F707" s="37">
        <f t="shared" ref="F707" si="613">E707*100/C707</f>
        <v>0</v>
      </c>
      <c r="G707" s="36">
        <v>3</v>
      </c>
      <c r="H707" s="37">
        <f t="shared" ref="H707" si="614">G707*100/C707</f>
        <v>42.857142857142854</v>
      </c>
      <c r="I707" s="36">
        <v>2</v>
      </c>
      <c r="J707" s="38">
        <f t="shared" ref="J707" si="615">I707*100/C707</f>
        <v>28.571428571428573</v>
      </c>
      <c r="K707" s="36">
        <v>2</v>
      </c>
      <c r="L707" s="38">
        <f t="shared" ref="L707" si="616">K707*100/C707</f>
        <v>28.571428571428573</v>
      </c>
      <c r="M707" s="36">
        <v>0</v>
      </c>
      <c r="N707" s="38">
        <f t="shared" ref="N707" si="617">M707*100/C707</f>
        <v>0</v>
      </c>
      <c r="O707" s="76"/>
    </row>
    <row r="708" spans="1:15" s="67" customFormat="1" ht="20.100000000000001" customHeight="1">
      <c r="A708" s="339" t="s">
        <v>46</v>
      </c>
      <c r="B708" s="339"/>
      <c r="C708" s="28">
        <f>C707</f>
        <v>7</v>
      </c>
      <c r="D708" s="28">
        <f t="shared" ref="D708:O708" si="618">D707</f>
        <v>5</v>
      </c>
      <c r="E708" s="28">
        <f t="shared" si="618"/>
        <v>0</v>
      </c>
      <c r="F708" s="72">
        <f>E708*100/C708</f>
        <v>0</v>
      </c>
      <c r="G708" s="28">
        <f t="shared" si="618"/>
        <v>3</v>
      </c>
      <c r="H708" s="42">
        <f>G708*100/C708</f>
        <v>42.857142857142854</v>
      </c>
      <c r="I708" s="28">
        <f t="shared" si="618"/>
        <v>2</v>
      </c>
      <c r="J708" s="42">
        <f>I708*100/C708</f>
        <v>28.571428571428573</v>
      </c>
      <c r="K708" s="28">
        <f t="shared" si="618"/>
        <v>2</v>
      </c>
      <c r="L708" s="42">
        <f>K708*100/C708</f>
        <v>28.571428571428573</v>
      </c>
      <c r="M708" s="28">
        <f t="shared" si="618"/>
        <v>0</v>
      </c>
      <c r="N708" s="42">
        <f>M708*100/C708</f>
        <v>0</v>
      </c>
      <c r="O708" s="28">
        <f t="shared" si="618"/>
        <v>0</v>
      </c>
    </row>
    <row r="709" spans="1:15" s="66" customFormat="1" ht="20.100000000000001" customHeight="1">
      <c r="A709" s="341" t="s">
        <v>709</v>
      </c>
      <c r="B709" s="342"/>
      <c r="C709" s="342"/>
      <c r="D709" s="342"/>
      <c r="E709" s="347"/>
      <c r="F709" s="348"/>
      <c r="G709" s="348"/>
      <c r="H709" s="348"/>
      <c r="I709" s="348"/>
      <c r="J709" s="348"/>
      <c r="K709" s="348"/>
      <c r="L709" s="348"/>
      <c r="M709" s="348"/>
      <c r="N709" s="348"/>
      <c r="O709" s="65"/>
    </row>
    <row r="710" spans="1:15" s="16" customFormat="1" ht="20.100000000000001" customHeight="1">
      <c r="A710" s="49">
        <v>1</v>
      </c>
      <c r="B710" s="255" t="s">
        <v>594</v>
      </c>
      <c r="C710" s="51">
        <f t="shared" ref="C710" si="619">SUM(E710,G710,I710,K710,M710,O710)</f>
        <v>19</v>
      </c>
      <c r="D710" s="283">
        <v>16</v>
      </c>
      <c r="E710" s="36">
        <v>1</v>
      </c>
      <c r="F710" s="37">
        <f t="shared" ref="F710" si="620">E710*100/C710</f>
        <v>5.2631578947368425</v>
      </c>
      <c r="G710" s="36">
        <v>10</v>
      </c>
      <c r="H710" s="37">
        <f t="shared" ref="H710" si="621">G710*100/C710</f>
        <v>52.631578947368418</v>
      </c>
      <c r="I710" s="36">
        <v>5</v>
      </c>
      <c r="J710" s="38">
        <f t="shared" ref="J710" si="622">I710*100/C710</f>
        <v>26.315789473684209</v>
      </c>
      <c r="K710" s="36">
        <v>3</v>
      </c>
      <c r="L710" s="38">
        <f t="shared" ref="L710" si="623">K710*100/C710</f>
        <v>15.789473684210526</v>
      </c>
      <c r="M710" s="36">
        <v>0</v>
      </c>
      <c r="N710" s="38">
        <f t="shared" ref="N710" si="624">M710*100/C710</f>
        <v>0</v>
      </c>
      <c r="O710" s="76"/>
    </row>
    <row r="711" spans="1:15" s="67" customFormat="1" ht="20.100000000000001" customHeight="1">
      <c r="A711" s="339" t="s">
        <v>46</v>
      </c>
      <c r="B711" s="339"/>
      <c r="C711" s="28">
        <f>C710</f>
        <v>19</v>
      </c>
      <c r="D711" s="28">
        <f t="shared" ref="D711:O711" si="625">D710</f>
        <v>16</v>
      </c>
      <c r="E711" s="28">
        <f t="shared" si="625"/>
        <v>1</v>
      </c>
      <c r="F711" s="72">
        <f>E711*100/C711</f>
        <v>5.2631578947368425</v>
      </c>
      <c r="G711" s="28">
        <f t="shared" si="625"/>
        <v>10</v>
      </c>
      <c r="H711" s="42">
        <f>G711*100/C711</f>
        <v>52.631578947368418</v>
      </c>
      <c r="I711" s="28">
        <f t="shared" si="625"/>
        <v>5</v>
      </c>
      <c r="J711" s="42">
        <f>I711*100/C711</f>
        <v>26.315789473684209</v>
      </c>
      <c r="K711" s="28">
        <f t="shared" si="625"/>
        <v>3</v>
      </c>
      <c r="L711" s="42">
        <f>K711*100/C711</f>
        <v>15.789473684210526</v>
      </c>
      <c r="M711" s="28">
        <f t="shared" si="625"/>
        <v>0</v>
      </c>
      <c r="N711" s="42">
        <f>M711*100/C711</f>
        <v>0</v>
      </c>
      <c r="O711" s="28">
        <f t="shared" si="625"/>
        <v>0</v>
      </c>
    </row>
    <row r="712" spans="1:15" s="71" customFormat="1" ht="39.950000000000003" customHeight="1">
      <c r="A712" s="165">
        <f>SUM(A690,A701,A707,A710)</f>
        <v>15</v>
      </c>
      <c r="B712" s="165" t="s">
        <v>714</v>
      </c>
      <c r="C712" s="30">
        <f>SUM(C691,C702,C708,C711)</f>
        <v>493</v>
      </c>
      <c r="D712" s="30">
        <f t="shared" ref="D712:E712" si="626">SUM(D691,D702,D708,D711)</f>
        <v>251</v>
      </c>
      <c r="E712" s="30">
        <f t="shared" si="626"/>
        <v>48</v>
      </c>
      <c r="F712" s="68">
        <f>E712*100/C712</f>
        <v>9.736308316430021</v>
      </c>
      <c r="G712" s="30">
        <f t="shared" ref="G712:O712" si="627">SUM(G691,G702,G708,G711)</f>
        <v>122</v>
      </c>
      <c r="H712" s="40">
        <f>G712*100/C712</f>
        <v>24.746450304259636</v>
      </c>
      <c r="I712" s="30">
        <f t="shared" si="627"/>
        <v>154</v>
      </c>
      <c r="J712" s="40">
        <f>I712*100/C712</f>
        <v>31.237322515212981</v>
      </c>
      <c r="K712" s="30">
        <f t="shared" si="627"/>
        <v>140</v>
      </c>
      <c r="L712" s="40">
        <f>K712*100/C712</f>
        <v>28.397565922920894</v>
      </c>
      <c r="M712" s="30">
        <f t="shared" si="627"/>
        <v>29</v>
      </c>
      <c r="N712" s="40">
        <f>M712*100/C712</f>
        <v>5.882352941176471</v>
      </c>
      <c r="O712" s="30">
        <f t="shared" si="627"/>
        <v>0</v>
      </c>
    </row>
    <row r="713" spans="1:15" ht="18" customHeight="1">
      <c r="B713" s="85"/>
    </row>
    <row r="714" spans="1:15" s="12" customFormat="1" ht="18" customHeight="1">
      <c r="A714" s="2"/>
      <c r="B714" s="32"/>
      <c r="C714" s="2"/>
      <c r="D714" s="2"/>
      <c r="E714" s="2"/>
      <c r="F714" s="2"/>
      <c r="G714" s="2"/>
      <c r="H714" s="2"/>
      <c r="I714" s="2"/>
      <c r="J714" s="321" t="s">
        <v>692</v>
      </c>
      <c r="K714" s="321"/>
      <c r="L714" s="321"/>
      <c r="M714" s="321"/>
      <c r="N714" s="321"/>
      <c r="O714" s="321"/>
    </row>
    <row r="715" spans="1:15" s="12" customFormat="1" ht="18" customHeight="1">
      <c r="A715" s="2"/>
      <c r="B715" s="9"/>
      <c r="C715" s="9"/>
      <c r="D715" s="9"/>
      <c r="E715" s="9"/>
      <c r="F715" s="9"/>
      <c r="G715" s="9"/>
      <c r="H715" s="2"/>
      <c r="I715" s="2"/>
      <c r="J715" s="314" t="s">
        <v>17</v>
      </c>
      <c r="K715" s="314"/>
      <c r="L715" s="314"/>
      <c r="M715" s="314"/>
      <c r="N715" s="314"/>
      <c r="O715" s="314"/>
    </row>
    <row r="716" spans="1:15" s="12" customFormat="1" ht="18" customHeight="1">
      <c r="A716" s="314" t="s">
        <v>340</v>
      </c>
      <c r="B716" s="314"/>
      <c r="C716" s="314"/>
      <c r="D716" s="314"/>
      <c r="E716" s="314"/>
      <c r="F716" s="314"/>
      <c r="G716" s="314"/>
      <c r="H716" s="2"/>
      <c r="I716" s="2"/>
      <c r="J716" s="314" t="s">
        <v>15</v>
      </c>
      <c r="K716" s="314"/>
      <c r="L716" s="314"/>
      <c r="M716" s="314"/>
      <c r="N716" s="314"/>
      <c r="O716" s="314"/>
    </row>
    <row r="717" spans="1:15" s="12" customFormat="1" ht="18" customHeight="1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</row>
    <row r="718" spans="1:15" s="12" customFormat="1" ht="18" customHeight="1">
      <c r="A718" s="316" t="s">
        <v>242</v>
      </c>
      <c r="B718" s="316"/>
      <c r="C718" s="316"/>
      <c r="D718" s="316"/>
      <c r="E718" s="316"/>
      <c r="F718" s="316"/>
      <c r="G718" s="316"/>
      <c r="H718" s="2"/>
      <c r="I718" s="2"/>
      <c r="J718" s="316" t="s">
        <v>242</v>
      </c>
      <c r="K718" s="316"/>
      <c r="L718" s="316"/>
      <c r="M718" s="316"/>
      <c r="N718" s="316"/>
      <c r="O718" s="316"/>
    </row>
    <row r="719" spans="1:15" s="12" customFormat="1" ht="18" customHeight="1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</row>
    <row r="720" spans="1:15" s="12" customFormat="1" ht="18" customHeight="1">
      <c r="A720" s="2"/>
      <c r="B720" s="3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</row>
    <row r="721" spans="1:15" s="12" customFormat="1" ht="18" customHeight="1">
      <c r="A721" s="317" t="s">
        <v>232</v>
      </c>
      <c r="B721" s="317"/>
      <c r="C721" s="317"/>
      <c r="D721" s="317"/>
      <c r="E721" s="317"/>
      <c r="F721" s="317"/>
      <c r="G721" s="317"/>
      <c r="H721" s="2"/>
      <c r="I721" s="2"/>
      <c r="J721" s="317" t="s">
        <v>41</v>
      </c>
      <c r="K721" s="317"/>
      <c r="L721" s="317"/>
      <c r="M721" s="317"/>
      <c r="N721" s="317"/>
      <c r="O721" s="317"/>
    </row>
    <row r="722" spans="1:15" s="12" customFormat="1" ht="18" customHeight="1">
      <c r="A722" s="134"/>
      <c r="B722" s="134"/>
      <c r="C722" s="134"/>
      <c r="D722" s="134"/>
      <c r="E722" s="134"/>
      <c r="F722" s="134"/>
      <c r="G722" s="134"/>
      <c r="H722" s="2"/>
      <c r="I722" s="2"/>
      <c r="J722" s="134"/>
      <c r="K722" s="134"/>
      <c r="L722" s="134"/>
      <c r="M722" s="134"/>
      <c r="N722" s="134"/>
      <c r="O722" s="134"/>
    </row>
    <row r="723" spans="1:15" s="12" customFormat="1" ht="18" customHeight="1">
      <c r="A723" s="230" t="s">
        <v>240</v>
      </c>
      <c r="B723" s="230"/>
      <c r="C723" s="231">
        <f>SUM(E712,G712,I712)</f>
        <v>324</v>
      </c>
      <c r="D723" s="232">
        <f>C723*100/C712</f>
        <v>65.720081135902632</v>
      </c>
      <c r="E723" s="230"/>
      <c r="F723" s="230" t="s">
        <v>238</v>
      </c>
      <c r="G723" s="230"/>
      <c r="H723" s="231">
        <f>SUM(E712,G712,I712,K712)</f>
        <v>464</v>
      </c>
      <c r="I723" s="232">
        <f>H723*100/C712</f>
        <v>94.117647058823536</v>
      </c>
      <c r="J723" s="134"/>
      <c r="K723" s="134"/>
      <c r="L723" s="134"/>
      <c r="M723" s="134"/>
      <c r="N723" s="134"/>
      <c r="O723" s="134"/>
    </row>
    <row r="724" spans="1:15" s="12" customFormat="1" ht="18" customHeight="1">
      <c r="A724" s="230" t="s">
        <v>241</v>
      </c>
      <c r="B724" s="230"/>
      <c r="C724" s="231">
        <f>K712</f>
        <v>140</v>
      </c>
      <c r="D724" s="232">
        <f>C724*100/C712</f>
        <v>28.397565922920894</v>
      </c>
      <c r="E724" s="230"/>
      <c r="F724" s="230" t="s">
        <v>239</v>
      </c>
      <c r="G724" s="230"/>
      <c r="H724" s="231">
        <f>M712</f>
        <v>29</v>
      </c>
      <c r="I724" s="232">
        <f>H724*100/C712</f>
        <v>5.882352941176471</v>
      </c>
      <c r="J724" s="134"/>
      <c r="K724" s="134"/>
      <c r="L724" s="134"/>
      <c r="M724" s="134"/>
      <c r="N724" s="134"/>
      <c r="O724" s="134"/>
    </row>
    <row r="725" spans="1:15" s="12" customFormat="1" ht="18" customHeight="1">
      <c r="A725" s="230" t="s">
        <v>239</v>
      </c>
      <c r="B725" s="230"/>
      <c r="C725" s="231">
        <f>M712</f>
        <v>29</v>
      </c>
      <c r="D725" s="232">
        <f>C725*100/C712</f>
        <v>5.882352941176471</v>
      </c>
      <c r="E725" s="230"/>
      <c r="F725" s="234" t="s">
        <v>341</v>
      </c>
      <c r="G725" s="234"/>
      <c r="H725" s="235">
        <f>O712</f>
        <v>0</v>
      </c>
      <c r="I725" s="236">
        <f>H725*100/C712</f>
        <v>0</v>
      </c>
      <c r="J725" s="149"/>
      <c r="K725" s="149"/>
      <c r="L725" s="149"/>
      <c r="M725" s="149"/>
      <c r="N725" s="149"/>
      <c r="O725" s="149"/>
    </row>
    <row r="726" spans="1:15" s="12" customFormat="1" ht="20.100000000000001" customHeight="1">
      <c r="A726" s="234" t="s">
        <v>341</v>
      </c>
      <c r="B726" s="234"/>
      <c r="C726" s="235">
        <f>O712</f>
        <v>0</v>
      </c>
      <c r="D726" s="236">
        <f>C726*100/C712</f>
        <v>0</v>
      </c>
      <c r="E726" s="230"/>
      <c r="F726" s="230"/>
      <c r="G726" s="230"/>
      <c r="H726" s="230"/>
      <c r="I726" s="230"/>
      <c r="J726" s="208"/>
      <c r="K726" s="208"/>
      <c r="L726" s="208"/>
      <c r="M726" s="208"/>
      <c r="N726" s="208"/>
      <c r="O726" s="208"/>
    </row>
    <row r="727" spans="1:15" s="12" customFormat="1" ht="20.100000000000001" customHeight="1">
      <c r="A727" s="208"/>
      <c r="B727" s="170"/>
      <c r="C727" s="168"/>
      <c r="D727" s="169"/>
      <c r="E727" s="208"/>
      <c r="F727" s="208"/>
      <c r="G727" s="208"/>
      <c r="H727" s="2"/>
      <c r="I727" s="2"/>
      <c r="J727" s="208"/>
      <c r="K727" s="208"/>
      <c r="L727" s="208"/>
      <c r="M727" s="208"/>
      <c r="N727" s="208"/>
      <c r="O727" s="208"/>
    </row>
    <row r="728" spans="1:15" s="12" customFormat="1" ht="20.100000000000001" customHeight="1">
      <c r="A728" s="208"/>
      <c r="B728" s="170"/>
      <c r="C728" s="168"/>
      <c r="D728" s="169"/>
      <c r="E728" s="208"/>
      <c r="F728" s="208"/>
      <c r="G728" s="208"/>
      <c r="H728" s="2"/>
      <c r="I728" s="2"/>
      <c r="J728" s="208"/>
      <c r="K728" s="208"/>
      <c r="L728" s="208"/>
      <c r="M728" s="208"/>
      <c r="N728" s="208"/>
      <c r="O728" s="208"/>
    </row>
    <row r="729" spans="1:15" s="12" customFormat="1" ht="20.100000000000001" customHeight="1">
      <c r="A729" s="278"/>
      <c r="B729" s="170"/>
      <c r="C729" s="168"/>
      <c r="D729" s="169"/>
      <c r="E729" s="278"/>
      <c r="F729" s="278"/>
      <c r="G729" s="278"/>
      <c r="H729" s="2"/>
      <c r="I729" s="2"/>
      <c r="J729" s="278"/>
      <c r="K729" s="278"/>
      <c r="L729" s="278"/>
      <c r="M729" s="278"/>
      <c r="N729" s="278"/>
      <c r="O729" s="278"/>
    </row>
    <row r="730" spans="1:15" ht="15.95" customHeight="1">
      <c r="A730" s="323" t="s">
        <v>22</v>
      </c>
      <c r="B730" s="323"/>
      <c r="C730" s="323"/>
      <c r="D730" s="323"/>
      <c r="E730" s="55"/>
      <c r="I730" s="340" t="s">
        <v>4</v>
      </c>
      <c r="J730" s="340"/>
      <c r="K730" s="340"/>
      <c r="L730" s="340"/>
      <c r="M730" s="340"/>
      <c r="N730" s="340"/>
      <c r="O730" s="340"/>
    </row>
    <row r="731" spans="1:15" ht="15.95" customHeight="1">
      <c r="A731" s="314" t="s">
        <v>48</v>
      </c>
      <c r="B731" s="314"/>
      <c r="C731" s="314"/>
      <c r="D731" s="314"/>
      <c r="E731" s="55"/>
      <c r="I731" s="350" t="s">
        <v>5</v>
      </c>
      <c r="J731" s="350"/>
      <c r="K731" s="350"/>
      <c r="L731" s="350"/>
      <c r="M731" s="350"/>
      <c r="N731" s="350"/>
      <c r="O731" s="350"/>
    </row>
    <row r="732" spans="1:15" ht="15.95" customHeight="1">
      <c r="A732" s="314" t="s">
        <v>49</v>
      </c>
      <c r="B732" s="314"/>
      <c r="C732" s="314"/>
      <c r="D732" s="314"/>
      <c r="E732" s="56"/>
      <c r="I732" s="349"/>
      <c r="J732" s="349"/>
      <c r="K732" s="349"/>
      <c r="L732" s="349"/>
      <c r="M732" s="349"/>
      <c r="N732" s="349"/>
      <c r="O732" s="349"/>
    </row>
    <row r="733" spans="1:15" s="59" customFormat="1" ht="12" customHeight="1">
      <c r="A733" s="322"/>
      <c r="B733" s="322"/>
      <c r="C733" s="322"/>
      <c r="D733" s="322"/>
      <c r="E733" s="58"/>
      <c r="F733" s="57"/>
      <c r="G733" s="57"/>
      <c r="H733" s="57"/>
    </row>
    <row r="734" spans="1:15" s="61" customFormat="1" ht="20.100000000000001" customHeight="1">
      <c r="A734" s="358" t="s">
        <v>689</v>
      </c>
      <c r="B734" s="358"/>
      <c r="C734" s="358"/>
      <c r="D734" s="358"/>
      <c r="E734" s="358"/>
      <c r="F734" s="358"/>
      <c r="G734" s="358"/>
      <c r="H734" s="358"/>
      <c r="I734" s="358"/>
      <c r="J734" s="358"/>
      <c r="K734" s="358"/>
      <c r="L734" s="358"/>
      <c r="M734" s="358"/>
      <c r="N734" s="358"/>
      <c r="O734" s="358"/>
    </row>
    <row r="735" spans="1:15" s="66" customFormat="1" ht="18" customHeight="1">
      <c r="A735" s="363" t="s">
        <v>226</v>
      </c>
      <c r="B735" s="363"/>
      <c r="C735" s="363"/>
      <c r="D735" s="363"/>
      <c r="E735" s="363"/>
      <c r="F735" s="363"/>
      <c r="G735" s="363"/>
      <c r="H735" s="363"/>
      <c r="I735" s="363"/>
      <c r="J735" s="363"/>
      <c r="K735" s="363"/>
      <c r="L735" s="363"/>
      <c r="M735" s="363"/>
      <c r="N735" s="363"/>
      <c r="O735" s="363"/>
    </row>
    <row r="736" spans="1:15" s="66" customFormat="1" ht="5.0999999999999996" customHeight="1">
      <c r="A736" s="122"/>
      <c r="B736" s="122"/>
      <c r="C736" s="122"/>
      <c r="D736" s="122"/>
      <c r="E736" s="122"/>
      <c r="F736" s="122"/>
      <c r="G736" s="122"/>
      <c r="H736" s="122"/>
      <c r="I736" s="122"/>
      <c r="J736" s="122"/>
      <c r="K736" s="122"/>
      <c r="L736" s="122"/>
      <c r="M736" s="122"/>
      <c r="N736" s="122"/>
      <c r="O736" s="122"/>
    </row>
    <row r="737" spans="1:15" s="63" customFormat="1" ht="15" customHeight="1">
      <c r="A737" s="338" t="s">
        <v>0</v>
      </c>
      <c r="B737" s="338" t="s">
        <v>24</v>
      </c>
      <c r="C737" s="337" t="s">
        <v>6</v>
      </c>
      <c r="D737" s="337"/>
      <c r="E737" s="361" t="s">
        <v>14</v>
      </c>
      <c r="F737" s="362"/>
      <c r="G737" s="362"/>
      <c r="H737" s="362"/>
      <c r="I737" s="362"/>
      <c r="J737" s="362"/>
      <c r="K737" s="362"/>
      <c r="L737" s="362"/>
      <c r="M737" s="362"/>
      <c r="N737" s="362"/>
      <c r="O737" s="309" t="s">
        <v>342</v>
      </c>
    </row>
    <row r="738" spans="1:15" s="63" customFormat="1" ht="15" customHeight="1">
      <c r="A738" s="338"/>
      <c r="B738" s="337"/>
      <c r="C738" s="336" t="s">
        <v>7</v>
      </c>
      <c r="D738" s="337" t="s">
        <v>8</v>
      </c>
      <c r="E738" s="337" t="s">
        <v>9</v>
      </c>
      <c r="F738" s="337"/>
      <c r="G738" s="337" t="s">
        <v>10</v>
      </c>
      <c r="H738" s="337"/>
      <c r="I738" s="337" t="s">
        <v>11</v>
      </c>
      <c r="J738" s="337"/>
      <c r="K738" s="337" t="s">
        <v>3</v>
      </c>
      <c r="L738" s="337"/>
      <c r="M738" s="337" t="s">
        <v>12</v>
      </c>
      <c r="N738" s="337"/>
      <c r="O738" s="310"/>
    </row>
    <row r="739" spans="1:15" ht="15" customHeight="1">
      <c r="A739" s="338"/>
      <c r="B739" s="337"/>
      <c r="C739" s="336"/>
      <c r="D739" s="337"/>
      <c r="E739" s="64" t="s">
        <v>1</v>
      </c>
      <c r="F739" s="64" t="s">
        <v>2</v>
      </c>
      <c r="G739" s="64" t="s">
        <v>1</v>
      </c>
      <c r="H739" s="64" t="s">
        <v>2</v>
      </c>
      <c r="I739" s="64" t="s">
        <v>1</v>
      </c>
      <c r="J739" s="64" t="s">
        <v>2</v>
      </c>
      <c r="K739" s="64" t="s">
        <v>1</v>
      </c>
      <c r="L739" s="64" t="s">
        <v>2</v>
      </c>
      <c r="M739" s="64" t="s">
        <v>1</v>
      </c>
      <c r="N739" s="64" t="s">
        <v>2</v>
      </c>
      <c r="O739" s="311"/>
    </row>
    <row r="740" spans="1:15" ht="15" customHeight="1">
      <c r="A740" s="100"/>
      <c r="B740" s="121" t="s">
        <v>180</v>
      </c>
      <c r="C740" s="120"/>
      <c r="D740" s="101"/>
      <c r="E740" s="103"/>
      <c r="F740" s="104"/>
      <c r="G740" s="104"/>
      <c r="H740" s="104"/>
      <c r="I740" s="104"/>
      <c r="J740" s="104"/>
      <c r="K740" s="104"/>
      <c r="L740" s="104"/>
      <c r="M740" s="104"/>
      <c r="N740" s="104"/>
      <c r="O740" s="102"/>
    </row>
    <row r="741" spans="1:15" s="66" customFormat="1" ht="15" customHeight="1">
      <c r="A741" s="341" t="s">
        <v>344</v>
      </c>
      <c r="B741" s="342"/>
      <c r="C741" s="342"/>
      <c r="D741" s="342"/>
      <c r="E741" s="347"/>
      <c r="F741" s="348"/>
      <c r="G741" s="348"/>
      <c r="H741" s="348"/>
      <c r="I741" s="348"/>
      <c r="J741" s="348"/>
      <c r="K741" s="348"/>
      <c r="L741" s="348"/>
      <c r="M741" s="348"/>
      <c r="N741" s="348"/>
      <c r="O741" s="65"/>
    </row>
    <row r="742" spans="1:15" s="16" customFormat="1" ht="15" customHeight="1">
      <c r="A742" s="49">
        <v>1</v>
      </c>
      <c r="B742" s="52" t="s">
        <v>322</v>
      </c>
      <c r="C742" s="50">
        <f t="shared" ref="C742:C744" si="628">SUM(E742,G742,I742,K742,M742,O742)</f>
        <v>22</v>
      </c>
      <c r="D742" s="131"/>
      <c r="E742" s="36">
        <v>1</v>
      </c>
      <c r="F742" s="38">
        <f t="shared" ref="F742:F744" si="629">E742*100/C742</f>
        <v>4.5454545454545459</v>
      </c>
      <c r="G742" s="36">
        <v>8</v>
      </c>
      <c r="H742" s="38">
        <f t="shared" ref="H742:H744" si="630">G742*100/C742</f>
        <v>36.363636363636367</v>
      </c>
      <c r="I742" s="36">
        <v>13</v>
      </c>
      <c r="J742" s="38">
        <f t="shared" ref="J742:J744" si="631">I742*100/C742</f>
        <v>59.090909090909093</v>
      </c>
      <c r="K742" s="36">
        <v>0</v>
      </c>
      <c r="L742" s="38">
        <f t="shared" ref="L742:L744" si="632">K742*100/C742</f>
        <v>0</v>
      </c>
      <c r="M742" s="36">
        <v>0</v>
      </c>
      <c r="N742" s="38">
        <f t="shared" ref="N742:N744" si="633">M742*100/C742</f>
        <v>0</v>
      </c>
      <c r="O742" s="53"/>
    </row>
    <row r="743" spans="1:15" s="16" customFormat="1" ht="15" customHeight="1">
      <c r="A743" s="49">
        <v>2</v>
      </c>
      <c r="B743" s="255" t="s">
        <v>458</v>
      </c>
      <c r="C743" s="50">
        <f t="shared" si="628"/>
        <v>25</v>
      </c>
      <c r="D743" s="131"/>
      <c r="E743" s="36">
        <v>0</v>
      </c>
      <c r="F743" s="38">
        <f t="shared" si="629"/>
        <v>0</v>
      </c>
      <c r="G743" s="36">
        <v>2</v>
      </c>
      <c r="H743" s="38">
        <f t="shared" si="630"/>
        <v>8</v>
      </c>
      <c r="I743" s="36">
        <v>6</v>
      </c>
      <c r="J743" s="38">
        <f t="shared" si="631"/>
        <v>24</v>
      </c>
      <c r="K743" s="36">
        <v>17</v>
      </c>
      <c r="L743" s="38">
        <f t="shared" si="632"/>
        <v>68</v>
      </c>
      <c r="M743" s="36">
        <v>0</v>
      </c>
      <c r="N743" s="38">
        <f t="shared" si="633"/>
        <v>0</v>
      </c>
      <c r="O743" s="53"/>
    </row>
    <row r="744" spans="1:15" s="16" customFormat="1" ht="15" customHeight="1">
      <c r="A744" s="49">
        <v>3</v>
      </c>
      <c r="B744" s="255" t="s">
        <v>642</v>
      </c>
      <c r="C744" s="50">
        <f t="shared" si="628"/>
        <v>38</v>
      </c>
      <c r="D744" s="131"/>
      <c r="E744" s="36">
        <v>1</v>
      </c>
      <c r="F744" s="38">
        <f t="shared" si="629"/>
        <v>2.6315789473684212</v>
      </c>
      <c r="G744" s="36">
        <v>2</v>
      </c>
      <c r="H744" s="38">
        <f t="shared" si="630"/>
        <v>5.2631578947368425</v>
      </c>
      <c r="I744" s="36">
        <v>10</v>
      </c>
      <c r="J744" s="38">
        <f t="shared" si="631"/>
        <v>26.315789473684209</v>
      </c>
      <c r="K744" s="36">
        <v>25</v>
      </c>
      <c r="L744" s="38">
        <f t="shared" si="632"/>
        <v>65.78947368421052</v>
      </c>
      <c r="M744" s="36">
        <v>0</v>
      </c>
      <c r="N744" s="38">
        <f t="shared" si="633"/>
        <v>0</v>
      </c>
      <c r="O744" s="53"/>
    </row>
    <row r="745" spans="1:15" s="67" customFormat="1" ht="15" customHeight="1">
      <c r="A745" s="339" t="s">
        <v>29</v>
      </c>
      <c r="B745" s="339"/>
      <c r="C745" s="28">
        <f>SUM(C742:C744)</f>
        <v>85</v>
      </c>
      <c r="D745" s="28">
        <f>SUM(D742:D744)</f>
        <v>0</v>
      </c>
      <c r="E745" s="28">
        <f t="shared" ref="E745:O745" si="634">SUM(E742:E744)</f>
        <v>2</v>
      </c>
      <c r="F745" s="72">
        <f>E745*100/C745</f>
        <v>2.3529411764705883</v>
      </c>
      <c r="G745" s="28">
        <f t="shared" si="634"/>
        <v>12</v>
      </c>
      <c r="H745" s="42">
        <f>G745*100/C745</f>
        <v>14.117647058823529</v>
      </c>
      <c r="I745" s="28">
        <f t="shared" si="634"/>
        <v>29</v>
      </c>
      <c r="J745" s="42">
        <f>I745*100/C745</f>
        <v>34.117647058823529</v>
      </c>
      <c r="K745" s="28">
        <f t="shared" si="634"/>
        <v>42</v>
      </c>
      <c r="L745" s="42">
        <f>K745*100/C745</f>
        <v>49.411764705882355</v>
      </c>
      <c r="M745" s="28">
        <f t="shared" si="634"/>
        <v>0</v>
      </c>
      <c r="N745" s="42">
        <f>M745*100/C745</f>
        <v>0</v>
      </c>
      <c r="O745" s="28">
        <f t="shared" si="634"/>
        <v>0</v>
      </c>
    </row>
    <row r="746" spans="1:15" s="66" customFormat="1" ht="15" customHeight="1">
      <c r="A746" s="341" t="s">
        <v>528</v>
      </c>
      <c r="B746" s="342"/>
      <c r="C746" s="342"/>
      <c r="D746" s="342"/>
      <c r="E746" s="347"/>
      <c r="F746" s="348"/>
      <c r="G746" s="348"/>
      <c r="H746" s="348"/>
      <c r="I746" s="348"/>
      <c r="J746" s="348"/>
      <c r="K746" s="348"/>
      <c r="L746" s="348"/>
      <c r="M746" s="348"/>
      <c r="N746" s="348"/>
      <c r="O746" s="65"/>
    </row>
    <row r="747" spans="1:15" s="16" customFormat="1" ht="15" customHeight="1">
      <c r="A747" s="49">
        <v>1</v>
      </c>
      <c r="B747" s="255" t="s">
        <v>457</v>
      </c>
      <c r="C747" s="50">
        <f t="shared" ref="C747" si="635">SUM(E747,G747,I747,K747,M747,O747)</f>
        <v>9</v>
      </c>
      <c r="D747" s="131"/>
      <c r="E747" s="36">
        <v>0</v>
      </c>
      <c r="F747" s="38">
        <f t="shared" ref="F747" si="636">E747*100/C747</f>
        <v>0</v>
      </c>
      <c r="G747" s="36">
        <v>1</v>
      </c>
      <c r="H747" s="38">
        <f t="shared" ref="H747" si="637">G747*100/C747</f>
        <v>11.111111111111111</v>
      </c>
      <c r="I747" s="36">
        <v>5</v>
      </c>
      <c r="J747" s="38">
        <f t="shared" ref="J747" si="638">I747*100/C747</f>
        <v>55.555555555555557</v>
      </c>
      <c r="K747" s="36">
        <v>3</v>
      </c>
      <c r="L747" s="38">
        <f t="shared" ref="L747" si="639">K747*100/C747</f>
        <v>33.333333333333336</v>
      </c>
      <c r="M747" s="36">
        <v>0</v>
      </c>
      <c r="N747" s="38">
        <f t="shared" ref="N747" si="640">M747*100/C747</f>
        <v>0</v>
      </c>
      <c r="O747" s="53"/>
    </row>
    <row r="748" spans="1:15" s="67" customFormat="1" ht="15" customHeight="1">
      <c r="A748" s="339" t="s">
        <v>46</v>
      </c>
      <c r="B748" s="339"/>
      <c r="C748" s="28">
        <f>SUM(C747:C747)</f>
        <v>9</v>
      </c>
      <c r="D748" s="28">
        <f>SUM(D747:D747)</f>
        <v>0</v>
      </c>
      <c r="E748" s="28">
        <f>SUM(E747:E747)</f>
        <v>0</v>
      </c>
      <c r="F748" s="72">
        <f>E748*100/C748</f>
        <v>0</v>
      </c>
      <c r="G748" s="28">
        <f>SUM(G747:G747)</f>
        <v>1</v>
      </c>
      <c r="H748" s="42">
        <f>G748*100/C748</f>
        <v>11.111111111111111</v>
      </c>
      <c r="I748" s="28">
        <f>SUM(I747:I747)</f>
        <v>5</v>
      </c>
      <c r="J748" s="42">
        <f>I748*100/C748</f>
        <v>55.555555555555557</v>
      </c>
      <c r="K748" s="28">
        <f>SUM(K747:K747)</f>
        <v>3</v>
      </c>
      <c r="L748" s="42">
        <f>K748*100/C748</f>
        <v>33.333333333333336</v>
      </c>
      <c r="M748" s="28">
        <f>SUM(M747:M747)</f>
        <v>0</v>
      </c>
      <c r="N748" s="42">
        <f>M748*100/C748</f>
        <v>0</v>
      </c>
      <c r="O748" s="28">
        <f>SUM(O747:O747)</f>
        <v>0</v>
      </c>
    </row>
    <row r="749" spans="1:15" ht="15" customHeight="1">
      <c r="A749" s="100"/>
      <c r="B749" s="121" t="s">
        <v>184</v>
      </c>
      <c r="C749" s="120"/>
      <c r="D749" s="101"/>
      <c r="E749" s="103"/>
      <c r="F749" s="104"/>
      <c r="G749" s="104"/>
      <c r="H749" s="104"/>
      <c r="I749" s="104"/>
      <c r="J749" s="104"/>
      <c r="K749" s="104"/>
      <c r="L749" s="104"/>
      <c r="M749" s="104"/>
      <c r="N749" s="104"/>
      <c r="O749" s="102"/>
    </row>
    <row r="750" spans="1:15" s="66" customFormat="1" ht="15" customHeight="1">
      <c r="A750" s="341" t="s">
        <v>344</v>
      </c>
      <c r="B750" s="342"/>
      <c r="C750" s="342"/>
      <c r="D750" s="342"/>
      <c r="E750" s="347"/>
      <c r="F750" s="348"/>
      <c r="G750" s="348"/>
      <c r="H750" s="348"/>
      <c r="I750" s="348"/>
      <c r="J750" s="348"/>
      <c r="K750" s="348"/>
      <c r="L750" s="348"/>
      <c r="M750" s="348"/>
      <c r="N750" s="348"/>
      <c r="O750" s="65"/>
    </row>
    <row r="751" spans="1:15" s="16" customFormat="1" ht="15" customHeight="1">
      <c r="A751" s="49">
        <v>1</v>
      </c>
      <c r="B751" s="77" t="s">
        <v>281</v>
      </c>
      <c r="C751" s="51">
        <f>SUM(E751,G751,I751,K751,M751,O751)</f>
        <v>23</v>
      </c>
      <c r="D751" s="283">
        <v>2</v>
      </c>
      <c r="E751" s="36">
        <v>0</v>
      </c>
      <c r="F751" s="37">
        <f t="shared" ref="F751:F753" si="641">E751*100/C751</f>
        <v>0</v>
      </c>
      <c r="G751" s="36">
        <v>2</v>
      </c>
      <c r="H751" s="37">
        <f t="shared" ref="H751:H753" si="642">G751*100/C751</f>
        <v>8.695652173913043</v>
      </c>
      <c r="I751" s="36">
        <v>3</v>
      </c>
      <c r="J751" s="38">
        <f t="shared" ref="J751:J753" si="643">I751*100/C751</f>
        <v>13.043478260869565</v>
      </c>
      <c r="K751" s="36">
        <v>18</v>
      </c>
      <c r="L751" s="38">
        <f t="shared" ref="L751:L753" si="644">K751*100/C751</f>
        <v>78.260869565217391</v>
      </c>
      <c r="M751" s="36">
        <v>0</v>
      </c>
      <c r="N751" s="38">
        <f t="shared" ref="N751:N753" si="645">M751*100/C751</f>
        <v>0</v>
      </c>
      <c r="O751" s="53"/>
    </row>
    <row r="752" spans="1:15" s="16" customFormat="1" ht="15" customHeight="1">
      <c r="A752" s="49">
        <v>2</v>
      </c>
      <c r="B752" s="255" t="s">
        <v>407</v>
      </c>
      <c r="C752" s="51">
        <f>SUM(E752,G752,I752,K752,M752,O752)</f>
        <v>34</v>
      </c>
      <c r="D752" s="283"/>
      <c r="E752" s="36">
        <v>2</v>
      </c>
      <c r="F752" s="37">
        <f t="shared" si="641"/>
        <v>5.882352941176471</v>
      </c>
      <c r="G752" s="36">
        <v>5</v>
      </c>
      <c r="H752" s="37">
        <f t="shared" si="642"/>
        <v>14.705882352941176</v>
      </c>
      <c r="I752" s="36">
        <v>11</v>
      </c>
      <c r="J752" s="38">
        <f t="shared" si="643"/>
        <v>32.352941176470587</v>
      </c>
      <c r="K752" s="36">
        <v>15</v>
      </c>
      <c r="L752" s="38">
        <f t="shared" si="644"/>
        <v>44.117647058823529</v>
      </c>
      <c r="M752" s="36">
        <v>1</v>
      </c>
      <c r="N752" s="38">
        <f t="shared" si="645"/>
        <v>2.9411764705882355</v>
      </c>
      <c r="O752" s="53"/>
    </row>
    <row r="753" spans="1:15" s="16" customFormat="1" ht="15" customHeight="1">
      <c r="A753" s="49">
        <v>3</v>
      </c>
      <c r="B753" s="255" t="s">
        <v>595</v>
      </c>
      <c r="C753" s="51">
        <f t="shared" ref="C753" si="646">SUM(E753,G753,I753,K753,M753,O753)</f>
        <v>15</v>
      </c>
      <c r="D753" s="283"/>
      <c r="E753" s="36">
        <v>0</v>
      </c>
      <c r="F753" s="37">
        <f t="shared" si="641"/>
        <v>0</v>
      </c>
      <c r="G753" s="36">
        <v>0</v>
      </c>
      <c r="H753" s="37">
        <f t="shared" si="642"/>
        <v>0</v>
      </c>
      <c r="I753" s="36">
        <v>4</v>
      </c>
      <c r="J753" s="38">
        <f t="shared" si="643"/>
        <v>26.666666666666668</v>
      </c>
      <c r="K753" s="36">
        <v>11</v>
      </c>
      <c r="L753" s="38">
        <f t="shared" si="644"/>
        <v>73.333333333333329</v>
      </c>
      <c r="M753" s="36">
        <v>0</v>
      </c>
      <c r="N753" s="38">
        <f t="shared" si="645"/>
        <v>0</v>
      </c>
      <c r="O753" s="76"/>
    </row>
    <row r="754" spans="1:15" s="67" customFormat="1" ht="15" customHeight="1">
      <c r="A754" s="339" t="s">
        <v>29</v>
      </c>
      <c r="B754" s="339"/>
      <c r="C754" s="28">
        <f>SUM(C751:C753)</f>
        <v>72</v>
      </c>
      <c r="D754" s="28">
        <f t="shared" ref="D754:O754" si="647">SUM(D751:D753)</f>
        <v>2</v>
      </c>
      <c r="E754" s="28">
        <f t="shared" si="647"/>
        <v>2</v>
      </c>
      <c r="F754" s="72">
        <f>E754*100/C754</f>
        <v>2.7777777777777777</v>
      </c>
      <c r="G754" s="28">
        <f t="shared" si="647"/>
        <v>7</v>
      </c>
      <c r="H754" s="42">
        <f>G754*100/C754</f>
        <v>9.7222222222222214</v>
      </c>
      <c r="I754" s="28">
        <f t="shared" si="647"/>
        <v>18</v>
      </c>
      <c r="J754" s="42">
        <f>I754*100/C754</f>
        <v>25</v>
      </c>
      <c r="K754" s="28">
        <f t="shared" si="647"/>
        <v>44</v>
      </c>
      <c r="L754" s="42">
        <f>K754*100/C754</f>
        <v>61.111111111111114</v>
      </c>
      <c r="M754" s="28">
        <f t="shared" si="647"/>
        <v>1</v>
      </c>
      <c r="N754" s="42">
        <f>M754*100/C754</f>
        <v>1.3888888888888888</v>
      </c>
      <c r="O754" s="28">
        <f t="shared" si="647"/>
        <v>0</v>
      </c>
    </row>
    <row r="755" spans="1:15" s="71" customFormat="1" ht="18" customHeight="1">
      <c r="A755" s="165">
        <f>SUM(A744,A747,A753)</f>
        <v>7</v>
      </c>
      <c r="B755" s="209" t="s">
        <v>541</v>
      </c>
      <c r="C755" s="30">
        <f>SUM(C745,C748,C754)</f>
        <v>166</v>
      </c>
      <c r="D755" s="30">
        <f t="shared" ref="D755:E755" si="648">SUM(D745,D748,D754)</f>
        <v>2</v>
      </c>
      <c r="E755" s="30">
        <f t="shared" si="648"/>
        <v>4</v>
      </c>
      <c r="F755" s="68">
        <f>E755*100/C755</f>
        <v>2.4096385542168677</v>
      </c>
      <c r="G755" s="30">
        <f>SUM(G745,G748,G754)</f>
        <v>20</v>
      </c>
      <c r="H755" s="40">
        <f>G755*100/C755</f>
        <v>12.048192771084338</v>
      </c>
      <c r="I755" s="30">
        <f>SUM(I745,I748,I754)</f>
        <v>52</v>
      </c>
      <c r="J755" s="40">
        <f>I755*100/C755</f>
        <v>31.325301204819276</v>
      </c>
      <c r="K755" s="30">
        <f>SUM(K745,K748,K754)</f>
        <v>89</v>
      </c>
      <c r="L755" s="40">
        <f>K755*100/C755</f>
        <v>53.614457831325304</v>
      </c>
      <c r="M755" s="30">
        <f>SUM(M745,M748,M754)</f>
        <v>1</v>
      </c>
      <c r="N755" s="40">
        <f>M755*100/C755</f>
        <v>0.60240963855421692</v>
      </c>
      <c r="O755" s="30">
        <f>SUM(O745,O748,O754)</f>
        <v>0</v>
      </c>
    </row>
    <row r="756" spans="1:15" ht="15.95" customHeight="1">
      <c r="A756" s="230" t="s">
        <v>240</v>
      </c>
      <c r="B756" s="230"/>
      <c r="C756" s="231">
        <f>SUM(E755,G755,I755)</f>
        <v>76</v>
      </c>
      <c r="D756" s="232">
        <f>C756*100/C755</f>
        <v>45.783132530120483</v>
      </c>
      <c r="E756" s="230"/>
      <c r="F756" s="230" t="s">
        <v>238</v>
      </c>
      <c r="G756" s="230"/>
      <c r="H756" s="231">
        <f>SUM(E755,G755,I755,K755)</f>
        <v>165</v>
      </c>
      <c r="I756" s="232">
        <f>H756*100/C755</f>
        <v>99.397590361445779</v>
      </c>
    </row>
    <row r="757" spans="1:15" s="12" customFormat="1" ht="17.100000000000001" customHeight="1">
      <c r="A757" s="230" t="s">
        <v>241</v>
      </c>
      <c r="B757" s="230"/>
      <c r="C757" s="231">
        <f>K755</f>
        <v>89</v>
      </c>
      <c r="D757" s="232">
        <f>C757*100/C755</f>
        <v>53.614457831325304</v>
      </c>
      <c r="E757" s="230"/>
      <c r="F757" s="230" t="s">
        <v>239</v>
      </c>
      <c r="G757" s="230"/>
      <c r="H757" s="231">
        <f>M755</f>
        <v>1</v>
      </c>
      <c r="I757" s="232">
        <f>H757*100/C755</f>
        <v>0.60240963855421692</v>
      </c>
      <c r="J757" s="321" t="s">
        <v>692</v>
      </c>
      <c r="K757" s="321"/>
      <c r="L757" s="321"/>
      <c r="M757" s="321"/>
      <c r="N757" s="321"/>
      <c r="O757" s="321"/>
    </row>
    <row r="758" spans="1:15" s="12" customFormat="1" ht="17.100000000000001" customHeight="1">
      <c r="A758" s="230" t="s">
        <v>239</v>
      </c>
      <c r="B758" s="230"/>
      <c r="C758" s="231">
        <f>M755</f>
        <v>1</v>
      </c>
      <c r="D758" s="232">
        <f>C758*100/C755</f>
        <v>0.60240963855421692</v>
      </c>
      <c r="E758" s="230"/>
      <c r="F758" s="234" t="s">
        <v>341</v>
      </c>
      <c r="G758" s="234"/>
      <c r="H758" s="235">
        <f>O755</f>
        <v>0</v>
      </c>
      <c r="I758" s="236">
        <f>H758*100/C755</f>
        <v>0</v>
      </c>
      <c r="J758" s="314" t="s">
        <v>17</v>
      </c>
      <c r="K758" s="314"/>
      <c r="L758" s="314"/>
      <c r="M758" s="314"/>
      <c r="N758" s="314"/>
      <c r="O758" s="314"/>
    </row>
    <row r="759" spans="1:15" s="12" customFormat="1" ht="17.100000000000001" customHeight="1">
      <c r="A759" s="314" t="s">
        <v>340</v>
      </c>
      <c r="B759" s="314"/>
      <c r="C759" s="314"/>
      <c r="D759" s="314"/>
      <c r="E759" s="314"/>
      <c r="F759" s="314"/>
      <c r="G759" s="314"/>
      <c r="H759" s="230"/>
      <c r="I759" s="230"/>
      <c r="J759" s="314" t="s">
        <v>15</v>
      </c>
      <c r="K759" s="314"/>
      <c r="L759" s="314"/>
      <c r="M759" s="314"/>
      <c r="N759" s="314"/>
      <c r="O759" s="314"/>
    </row>
    <row r="760" spans="1:15" s="12" customFormat="1" ht="15.95" customHeight="1">
      <c r="H760" s="2"/>
      <c r="I760" s="2"/>
    </row>
    <row r="761" spans="1:15" s="12" customFormat="1" ht="12.95" customHeight="1">
      <c r="A761" s="316" t="s">
        <v>242</v>
      </c>
      <c r="B761" s="316"/>
      <c r="C761" s="316"/>
      <c r="D761" s="316"/>
      <c r="E761" s="316"/>
      <c r="F761" s="316"/>
      <c r="G761" s="316"/>
      <c r="H761" s="2"/>
      <c r="I761" s="2"/>
      <c r="J761" s="316" t="s">
        <v>242</v>
      </c>
      <c r="K761" s="316"/>
      <c r="L761" s="316"/>
      <c r="M761" s="316"/>
      <c r="N761" s="316"/>
      <c r="O761" s="316"/>
    </row>
    <row r="762" spans="1:15" s="12" customFormat="1" ht="12.95" customHeight="1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</row>
    <row r="763" spans="1:15" s="12" customFormat="1" ht="12.95" customHeight="1">
      <c r="A763" s="2"/>
      <c r="B763" s="3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</row>
    <row r="764" spans="1:15" s="12" customFormat="1" ht="17.100000000000001" customHeight="1">
      <c r="A764" s="317" t="s">
        <v>232</v>
      </c>
      <c r="B764" s="317"/>
      <c r="C764" s="317"/>
      <c r="D764" s="317"/>
      <c r="E764" s="317"/>
      <c r="F764" s="317"/>
      <c r="G764" s="317"/>
      <c r="H764" s="2"/>
      <c r="I764" s="2"/>
      <c r="J764" s="317" t="s">
        <v>41</v>
      </c>
      <c r="K764" s="317"/>
      <c r="L764" s="317"/>
      <c r="M764" s="317"/>
      <c r="N764" s="317"/>
      <c r="O764" s="317"/>
    </row>
    <row r="765" spans="1:15" ht="17.100000000000001" customHeight="1">
      <c r="A765" s="323" t="s">
        <v>22</v>
      </c>
      <c r="B765" s="323"/>
      <c r="C765" s="323"/>
      <c r="D765" s="323"/>
      <c r="E765" s="55"/>
      <c r="I765" s="340" t="s">
        <v>4</v>
      </c>
      <c r="J765" s="340"/>
      <c r="K765" s="340"/>
      <c r="L765" s="340"/>
      <c r="M765" s="340"/>
      <c r="N765" s="340"/>
      <c r="O765" s="340"/>
    </row>
    <row r="766" spans="1:15" ht="17.100000000000001" customHeight="1">
      <c r="A766" s="314" t="s">
        <v>48</v>
      </c>
      <c r="B766" s="314"/>
      <c r="C766" s="314"/>
      <c r="D766" s="314"/>
      <c r="E766" s="55"/>
      <c r="I766" s="350" t="s">
        <v>5</v>
      </c>
      <c r="J766" s="350"/>
      <c r="K766" s="350"/>
      <c r="L766" s="350"/>
      <c r="M766" s="350"/>
      <c r="N766" s="350"/>
      <c r="O766" s="350"/>
    </row>
    <row r="767" spans="1:15" ht="17.100000000000001" customHeight="1">
      <c r="A767" s="314" t="s">
        <v>49</v>
      </c>
      <c r="B767" s="314"/>
      <c r="C767" s="314"/>
      <c r="D767" s="314"/>
      <c r="E767" s="56"/>
      <c r="I767" s="349"/>
      <c r="J767" s="349"/>
      <c r="K767" s="349"/>
      <c r="L767" s="349"/>
      <c r="M767" s="349"/>
      <c r="N767" s="349"/>
      <c r="O767" s="349"/>
    </row>
    <row r="768" spans="1:15" s="59" customFormat="1" ht="9.9499999999999993" customHeight="1">
      <c r="A768" s="322"/>
      <c r="B768" s="322"/>
      <c r="C768" s="322"/>
      <c r="D768" s="322"/>
      <c r="E768" s="58"/>
      <c r="F768" s="57"/>
      <c r="G768" s="57"/>
      <c r="H768" s="57"/>
    </row>
    <row r="769" spans="1:16" s="61" customFormat="1" ht="24.95" customHeight="1">
      <c r="A769" s="358" t="s">
        <v>689</v>
      </c>
      <c r="B769" s="358"/>
      <c r="C769" s="358"/>
      <c r="D769" s="358"/>
      <c r="E769" s="358"/>
      <c r="F769" s="358"/>
      <c r="G769" s="358"/>
      <c r="H769" s="358"/>
      <c r="I769" s="358"/>
      <c r="J769" s="358"/>
      <c r="K769" s="358"/>
      <c r="L769" s="358"/>
      <c r="M769" s="358"/>
      <c r="N769" s="358"/>
      <c r="O769" s="358"/>
    </row>
    <row r="770" spans="1:16" s="61" customFormat="1" ht="20.100000000000001" customHeight="1">
      <c r="A770" s="358" t="s">
        <v>23</v>
      </c>
      <c r="B770" s="358"/>
      <c r="C770" s="358"/>
      <c r="D770" s="358"/>
      <c r="E770" s="358"/>
      <c r="F770" s="358"/>
      <c r="G770" s="358"/>
      <c r="H770" s="358"/>
      <c r="I770" s="358"/>
      <c r="J770" s="358"/>
      <c r="K770" s="358"/>
      <c r="L770" s="358"/>
      <c r="M770" s="358"/>
      <c r="N770" s="358"/>
      <c r="O770" s="358"/>
    </row>
    <row r="771" spans="1:16" s="61" customFormat="1" ht="9.9499999999999993" customHeight="1">
      <c r="A771" s="60"/>
      <c r="B771" s="60"/>
      <c r="C771" s="60"/>
      <c r="D771" s="60"/>
      <c r="E771" s="60"/>
      <c r="F771" s="60"/>
      <c r="G771" s="60"/>
      <c r="H771" s="60"/>
      <c r="I771" s="60"/>
      <c r="J771" s="60"/>
      <c r="K771" s="60"/>
      <c r="L771" s="60"/>
      <c r="M771" s="60"/>
      <c r="N771" s="60"/>
      <c r="O771" s="60"/>
    </row>
    <row r="772" spans="1:16" s="63" customFormat="1" ht="17.100000000000001" customHeight="1">
      <c r="A772" s="356" t="s">
        <v>0</v>
      </c>
      <c r="B772" s="356" t="s">
        <v>16</v>
      </c>
      <c r="C772" s="336" t="s">
        <v>6</v>
      </c>
      <c r="D772" s="336"/>
      <c r="E772" s="336" t="s">
        <v>14</v>
      </c>
      <c r="F772" s="336"/>
      <c r="G772" s="336"/>
      <c r="H772" s="336"/>
      <c r="I772" s="336"/>
      <c r="J772" s="336"/>
      <c r="K772" s="336"/>
      <c r="L772" s="336"/>
      <c r="M772" s="336"/>
      <c r="N772" s="336"/>
      <c r="O772" s="309" t="s">
        <v>342</v>
      </c>
    </row>
    <row r="773" spans="1:16" s="63" customFormat="1" ht="17.100000000000001" customHeight="1">
      <c r="A773" s="356"/>
      <c r="B773" s="356"/>
      <c r="C773" s="336" t="s">
        <v>7</v>
      </c>
      <c r="D773" s="336" t="s">
        <v>8</v>
      </c>
      <c r="E773" s="336" t="s">
        <v>9</v>
      </c>
      <c r="F773" s="336"/>
      <c r="G773" s="336" t="s">
        <v>10</v>
      </c>
      <c r="H773" s="336"/>
      <c r="I773" s="336" t="s">
        <v>11</v>
      </c>
      <c r="J773" s="336"/>
      <c r="K773" s="336" t="s">
        <v>3</v>
      </c>
      <c r="L773" s="336"/>
      <c r="M773" s="336" t="s">
        <v>12</v>
      </c>
      <c r="N773" s="336"/>
      <c r="O773" s="310"/>
      <c r="P773" s="186">
        <f>681*100/1283</f>
        <v>53.078721745908027</v>
      </c>
    </row>
    <row r="774" spans="1:16" ht="17.100000000000001" customHeight="1">
      <c r="A774" s="356"/>
      <c r="B774" s="356"/>
      <c r="C774" s="336"/>
      <c r="D774" s="336"/>
      <c r="E774" s="64" t="s">
        <v>1</v>
      </c>
      <c r="F774" s="64" t="s">
        <v>2</v>
      </c>
      <c r="G774" s="64" t="s">
        <v>1</v>
      </c>
      <c r="H774" s="64" t="s">
        <v>2</v>
      </c>
      <c r="I774" s="64" t="s">
        <v>1</v>
      </c>
      <c r="J774" s="64" t="s">
        <v>2</v>
      </c>
      <c r="K774" s="64" t="s">
        <v>1</v>
      </c>
      <c r="L774" s="64" t="s">
        <v>2</v>
      </c>
      <c r="M774" s="64" t="s">
        <v>1</v>
      </c>
      <c r="N774" s="64" t="s">
        <v>2</v>
      </c>
      <c r="O774" s="311"/>
    </row>
    <row r="775" spans="1:16" s="67" customFormat="1" ht="15" customHeight="1">
      <c r="A775" s="359">
        <v>1</v>
      </c>
      <c r="B775" s="73" t="s">
        <v>45</v>
      </c>
      <c r="C775" s="174">
        <f t="shared" ref="C775:N775" si="649">C21</f>
        <v>335</v>
      </c>
      <c r="D775" s="178">
        <f t="shared" si="649"/>
        <v>0</v>
      </c>
      <c r="E775" s="110">
        <f t="shared" si="649"/>
        <v>19</v>
      </c>
      <c r="F775" s="111">
        <f t="shared" si="649"/>
        <v>5.6716417910447765</v>
      </c>
      <c r="G775" s="110">
        <f t="shared" si="649"/>
        <v>86</v>
      </c>
      <c r="H775" s="111">
        <f t="shared" si="649"/>
        <v>25.671641791044777</v>
      </c>
      <c r="I775" s="110">
        <f t="shared" si="649"/>
        <v>57</v>
      </c>
      <c r="J775" s="111">
        <f t="shared" si="649"/>
        <v>17.014925373134329</v>
      </c>
      <c r="K775" s="110">
        <f t="shared" si="649"/>
        <v>155</v>
      </c>
      <c r="L775" s="111">
        <f t="shared" si="649"/>
        <v>46.268656716417908</v>
      </c>
      <c r="M775" s="110">
        <f t="shared" si="649"/>
        <v>18</v>
      </c>
      <c r="N775" s="112">
        <f t="shared" si="649"/>
        <v>5.3731343283582094</v>
      </c>
      <c r="O775" s="137"/>
    </row>
    <row r="776" spans="1:16" s="67" customFormat="1" ht="15" customHeight="1">
      <c r="A776" s="354"/>
      <c r="B776" s="105" t="s">
        <v>35</v>
      </c>
      <c r="C776" s="176">
        <f t="shared" ref="C776:N776" si="650">C31</f>
        <v>247</v>
      </c>
      <c r="D776" s="179">
        <f t="shared" si="650"/>
        <v>4</v>
      </c>
      <c r="E776" s="116">
        <f t="shared" si="650"/>
        <v>51</v>
      </c>
      <c r="F776" s="117">
        <f t="shared" si="650"/>
        <v>20.647773279352226</v>
      </c>
      <c r="G776" s="116">
        <f t="shared" si="650"/>
        <v>36</v>
      </c>
      <c r="H776" s="117">
        <f t="shared" si="650"/>
        <v>14.574898785425102</v>
      </c>
      <c r="I776" s="116">
        <f t="shared" si="650"/>
        <v>31</v>
      </c>
      <c r="J776" s="117">
        <f t="shared" si="650"/>
        <v>12.550607287449393</v>
      </c>
      <c r="K776" s="116">
        <f t="shared" si="650"/>
        <v>117</v>
      </c>
      <c r="L776" s="117">
        <f t="shared" si="650"/>
        <v>47.368421052631582</v>
      </c>
      <c r="M776" s="116">
        <f t="shared" si="650"/>
        <v>12</v>
      </c>
      <c r="N776" s="118">
        <f t="shared" si="650"/>
        <v>4.8582995951417001</v>
      </c>
      <c r="O776" s="116"/>
    </row>
    <row r="777" spans="1:16" s="67" customFormat="1" ht="15" customHeight="1">
      <c r="A777" s="354"/>
      <c r="B777" s="105" t="s">
        <v>36</v>
      </c>
      <c r="C777" s="176">
        <f t="shared" ref="C777:N777" si="651">C43</f>
        <v>169</v>
      </c>
      <c r="D777" s="179">
        <f t="shared" si="651"/>
        <v>3</v>
      </c>
      <c r="E777" s="116">
        <f t="shared" si="651"/>
        <v>24</v>
      </c>
      <c r="F777" s="117">
        <f t="shared" si="651"/>
        <v>14.201183431952662</v>
      </c>
      <c r="G777" s="116">
        <f t="shared" si="651"/>
        <v>32</v>
      </c>
      <c r="H777" s="117">
        <f t="shared" si="651"/>
        <v>18.934911242603551</v>
      </c>
      <c r="I777" s="116">
        <f t="shared" si="651"/>
        <v>21</v>
      </c>
      <c r="J777" s="117">
        <f t="shared" si="651"/>
        <v>12.42603550295858</v>
      </c>
      <c r="K777" s="116">
        <f t="shared" si="651"/>
        <v>68</v>
      </c>
      <c r="L777" s="117">
        <f t="shared" si="651"/>
        <v>40.236686390532547</v>
      </c>
      <c r="M777" s="116">
        <f t="shared" si="651"/>
        <v>24</v>
      </c>
      <c r="N777" s="118">
        <f t="shared" si="651"/>
        <v>14.201183431952662</v>
      </c>
      <c r="O777" s="116"/>
    </row>
    <row r="778" spans="1:16" s="67" customFormat="1" ht="15" customHeight="1">
      <c r="A778" s="354"/>
      <c r="B778" s="106" t="s">
        <v>200</v>
      </c>
      <c r="C778" s="175">
        <f t="shared" ref="C778:N778" si="652">C49</f>
        <v>155</v>
      </c>
      <c r="D778" s="180">
        <f t="shared" si="652"/>
        <v>1</v>
      </c>
      <c r="E778" s="113">
        <f t="shared" si="652"/>
        <v>23</v>
      </c>
      <c r="F778" s="114">
        <f t="shared" si="652"/>
        <v>14.838709677419354</v>
      </c>
      <c r="G778" s="113">
        <f t="shared" si="652"/>
        <v>35</v>
      </c>
      <c r="H778" s="114">
        <f t="shared" si="652"/>
        <v>22.580645161290324</v>
      </c>
      <c r="I778" s="113">
        <f t="shared" si="652"/>
        <v>23</v>
      </c>
      <c r="J778" s="114">
        <f t="shared" si="652"/>
        <v>14.838709677419354</v>
      </c>
      <c r="K778" s="113">
        <f t="shared" si="652"/>
        <v>63</v>
      </c>
      <c r="L778" s="114">
        <f t="shared" si="652"/>
        <v>40.645161290322584</v>
      </c>
      <c r="M778" s="113">
        <f t="shared" si="652"/>
        <v>11</v>
      </c>
      <c r="N778" s="115">
        <f t="shared" si="652"/>
        <v>7.096774193548387</v>
      </c>
      <c r="O778" s="138"/>
    </row>
    <row r="779" spans="1:16" s="67" customFormat="1" ht="15" customHeight="1">
      <c r="A779" s="354"/>
      <c r="B779" s="73" t="s">
        <v>45</v>
      </c>
      <c r="C779" s="174">
        <f t="shared" ref="C779:N779" si="653">C59</f>
        <v>206</v>
      </c>
      <c r="D779" s="178">
        <f t="shared" si="653"/>
        <v>7</v>
      </c>
      <c r="E779" s="110">
        <f t="shared" si="653"/>
        <v>2</v>
      </c>
      <c r="F779" s="111">
        <f t="shared" si="653"/>
        <v>0.970873786407767</v>
      </c>
      <c r="G779" s="110">
        <f t="shared" si="653"/>
        <v>26</v>
      </c>
      <c r="H779" s="111">
        <f t="shared" si="653"/>
        <v>12.621359223300971</v>
      </c>
      <c r="I779" s="110">
        <f t="shared" si="653"/>
        <v>40</v>
      </c>
      <c r="J779" s="111">
        <f t="shared" si="653"/>
        <v>19.417475728155338</v>
      </c>
      <c r="K779" s="110">
        <f t="shared" si="653"/>
        <v>103</v>
      </c>
      <c r="L779" s="111">
        <f t="shared" si="653"/>
        <v>50</v>
      </c>
      <c r="M779" s="110">
        <f t="shared" si="653"/>
        <v>35</v>
      </c>
      <c r="N779" s="112">
        <f t="shared" si="653"/>
        <v>16.990291262135923</v>
      </c>
      <c r="O779" s="110"/>
    </row>
    <row r="780" spans="1:16" s="67" customFormat="1" ht="15" customHeight="1">
      <c r="A780" s="354"/>
      <c r="B780" s="75" t="s">
        <v>516</v>
      </c>
      <c r="C780" s="176">
        <f t="shared" ref="C780:N780" si="654">C63</f>
        <v>59</v>
      </c>
      <c r="D780" s="179">
        <f t="shared" si="654"/>
        <v>1</v>
      </c>
      <c r="E780" s="116">
        <f t="shared" si="654"/>
        <v>1</v>
      </c>
      <c r="F780" s="117">
        <f t="shared" si="654"/>
        <v>1.6949152542372881</v>
      </c>
      <c r="G780" s="116">
        <f t="shared" si="654"/>
        <v>8</v>
      </c>
      <c r="H780" s="117">
        <f t="shared" si="654"/>
        <v>13.559322033898304</v>
      </c>
      <c r="I780" s="116">
        <f t="shared" si="654"/>
        <v>19</v>
      </c>
      <c r="J780" s="117">
        <f t="shared" si="654"/>
        <v>32.203389830508478</v>
      </c>
      <c r="K780" s="116">
        <f t="shared" si="654"/>
        <v>24</v>
      </c>
      <c r="L780" s="117">
        <f t="shared" si="654"/>
        <v>40.677966101694913</v>
      </c>
      <c r="M780" s="116">
        <f t="shared" si="654"/>
        <v>7</v>
      </c>
      <c r="N780" s="118">
        <f t="shared" si="654"/>
        <v>11.864406779661017</v>
      </c>
      <c r="O780" s="139"/>
    </row>
    <row r="781" spans="1:16" s="67" customFormat="1" ht="15" customHeight="1">
      <c r="A781" s="354"/>
      <c r="B781" s="75" t="s">
        <v>35</v>
      </c>
      <c r="C781" s="176">
        <f t="shared" ref="C781:N781" si="655">C72</f>
        <v>144</v>
      </c>
      <c r="D781" s="179">
        <f t="shared" si="655"/>
        <v>2</v>
      </c>
      <c r="E781" s="116">
        <f t="shared" si="655"/>
        <v>5</v>
      </c>
      <c r="F781" s="117">
        <f t="shared" si="655"/>
        <v>3.4722222222222223</v>
      </c>
      <c r="G781" s="116">
        <f t="shared" si="655"/>
        <v>12</v>
      </c>
      <c r="H781" s="117">
        <f t="shared" si="655"/>
        <v>8.3333333333333339</v>
      </c>
      <c r="I781" s="116">
        <f t="shared" si="655"/>
        <v>27</v>
      </c>
      <c r="J781" s="117">
        <f t="shared" si="655"/>
        <v>18.75</v>
      </c>
      <c r="K781" s="116">
        <f t="shared" si="655"/>
        <v>90</v>
      </c>
      <c r="L781" s="117">
        <f t="shared" si="655"/>
        <v>62.5</v>
      </c>
      <c r="M781" s="116">
        <f t="shared" si="655"/>
        <v>10</v>
      </c>
      <c r="N781" s="118">
        <f t="shared" si="655"/>
        <v>6.9444444444444446</v>
      </c>
      <c r="O781" s="116"/>
    </row>
    <row r="782" spans="1:16" s="67" customFormat="1" ht="15" customHeight="1">
      <c r="A782" s="360"/>
      <c r="B782" s="106" t="s">
        <v>36</v>
      </c>
      <c r="C782" s="175">
        <f t="shared" ref="C782:N782" si="656">C78</f>
        <v>143</v>
      </c>
      <c r="D782" s="180">
        <f t="shared" si="656"/>
        <v>1</v>
      </c>
      <c r="E782" s="113">
        <f t="shared" si="656"/>
        <v>8</v>
      </c>
      <c r="F782" s="114">
        <f t="shared" si="656"/>
        <v>5.5944055944055942</v>
      </c>
      <c r="G782" s="113">
        <f t="shared" si="656"/>
        <v>27</v>
      </c>
      <c r="H782" s="114">
        <f t="shared" si="656"/>
        <v>18.88111888111888</v>
      </c>
      <c r="I782" s="113">
        <f t="shared" si="656"/>
        <v>34</v>
      </c>
      <c r="J782" s="114">
        <f t="shared" si="656"/>
        <v>23.776223776223777</v>
      </c>
      <c r="K782" s="113">
        <f t="shared" si="656"/>
        <v>66</v>
      </c>
      <c r="L782" s="114">
        <f t="shared" si="656"/>
        <v>46.153846153846153</v>
      </c>
      <c r="M782" s="113">
        <f t="shared" si="656"/>
        <v>8</v>
      </c>
      <c r="N782" s="115">
        <f t="shared" si="656"/>
        <v>5.5944055944055942</v>
      </c>
      <c r="O782" s="113"/>
    </row>
    <row r="783" spans="1:16" s="67" customFormat="1" ht="15" customHeight="1">
      <c r="A783" s="354">
        <v>2</v>
      </c>
      <c r="B783" s="73" t="s">
        <v>39</v>
      </c>
      <c r="C783" s="176">
        <f t="shared" ref="C783:N783" si="657">C108</f>
        <v>56</v>
      </c>
      <c r="D783" s="179">
        <f t="shared" si="657"/>
        <v>0</v>
      </c>
      <c r="E783" s="116">
        <f t="shared" si="657"/>
        <v>11</v>
      </c>
      <c r="F783" s="117">
        <f t="shared" si="657"/>
        <v>19.642857142857142</v>
      </c>
      <c r="G783" s="116">
        <f t="shared" si="657"/>
        <v>10</v>
      </c>
      <c r="H783" s="117">
        <f t="shared" si="657"/>
        <v>17.857142857142858</v>
      </c>
      <c r="I783" s="116">
        <f t="shared" si="657"/>
        <v>8</v>
      </c>
      <c r="J783" s="117">
        <f t="shared" si="657"/>
        <v>14.285714285714286</v>
      </c>
      <c r="K783" s="116">
        <f t="shared" si="657"/>
        <v>24</v>
      </c>
      <c r="L783" s="117">
        <f t="shared" si="657"/>
        <v>42.857142857142854</v>
      </c>
      <c r="M783" s="116">
        <f t="shared" si="657"/>
        <v>3</v>
      </c>
      <c r="N783" s="118">
        <f t="shared" si="657"/>
        <v>5.3571428571428568</v>
      </c>
      <c r="O783" s="116"/>
    </row>
    <row r="784" spans="1:16" s="67" customFormat="1" ht="15" customHeight="1">
      <c r="A784" s="354"/>
      <c r="B784" s="75" t="s">
        <v>204</v>
      </c>
      <c r="C784" s="176">
        <f t="shared" ref="C784:N784" si="658">C115</f>
        <v>163</v>
      </c>
      <c r="D784" s="179">
        <f t="shared" si="658"/>
        <v>2</v>
      </c>
      <c r="E784" s="116">
        <f t="shared" si="658"/>
        <v>26</v>
      </c>
      <c r="F784" s="117">
        <f t="shared" si="658"/>
        <v>15.950920245398773</v>
      </c>
      <c r="G784" s="116">
        <f t="shared" si="658"/>
        <v>46</v>
      </c>
      <c r="H784" s="117">
        <f t="shared" si="658"/>
        <v>28.220858895705522</v>
      </c>
      <c r="I784" s="116">
        <f t="shared" si="658"/>
        <v>13</v>
      </c>
      <c r="J784" s="117">
        <f t="shared" si="658"/>
        <v>7.9754601226993866</v>
      </c>
      <c r="K784" s="116">
        <f t="shared" si="658"/>
        <v>77</v>
      </c>
      <c r="L784" s="117">
        <f t="shared" si="658"/>
        <v>47.239263803680984</v>
      </c>
      <c r="M784" s="116">
        <f t="shared" si="658"/>
        <v>1</v>
      </c>
      <c r="N784" s="118">
        <f t="shared" si="658"/>
        <v>0.61349693251533743</v>
      </c>
      <c r="O784" s="116"/>
    </row>
    <row r="785" spans="1:16" s="67" customFormat="1" ht="15" customHeight="1">
      <c r="A785" s="354"/>
      <c r="B785" s="75" t="s">
        <v>205</v>
      </c>
      <c r="C785" s="176">
        <f t="shared" ref="C785:N785" si="659">C122</f>
        <v>156</v>
      </c>
      <c r="D785" s="179">
        <f t="shared" si="659"/>
        <v>1</v>
      </c>
      <c r="E785" s="116">
        <f t="shared" si="659"/>
        <v>49</v>
      </c>
      <c r="F785" s="117">
        <f t="shared" si="659"/>
        <v>31.410256410256409</v>
      </c>
      <c r="G785" s="116">
        <f t="shared" si="659"/>
        <v>17</v>
      </c>
      <c r="H785" s="117">
        <f t="shared" si="659"/>
        <v>10.897435897435898</v>
      </c>
      <c r="I785" s="116">
        <f t="shared" si="659"/>
        <v>16</v>
      </c>
      <c r="J785" s="117">
        <f t="shared" si="659"/>
        <v>10.256410256410257</v>
      </c>
      <c r="K785" s="116">
        <f t="shared" si="659"/>
        <v>70</v>
      </c>
      <c r="L785" s="117">
        <f t="shared" si="659"/>
        <v>44.871794871794869</v>
      </c>
      <c r="M785" s="116">
        <f t="shared" si="659"/>
        <v>4</v>
      </c>
      <c r="N785" s="118">
        <f t="shared" si="659"/>
        <v>2.5641025641025643</v>
      </c>
      <c r="O785" s="116"/>
    </row>
    <row r="786" spans="1:16" s="67" customFormat="1" ht="15" customHeight="1">
      <c r="A786" s="354"/>
      <c r="B786" s="74" t="s">
        <v>20</v>
      </c>
      <c r="C786" s="175">
        <f t="shared" ref="C786:N786" si="660">C132</f>
        <v>176</v>
      </c>
      <c r="D786" s="180">
        <f t="shared" si="660"/>
        <v>0</v>
      </c>
      <c r="E786" s="113">
        <f t="shared" si="660"/>
        <v>31</v>
      </c>
      <c r="F786" s="114">
        <f t="shared" si="660"/>
        <v>17.613636363636363</v>
      </c>
      <c r="G786" s="113">
        <f t="shared" si="660"/>
        <v>18</v>
      </c>
      <c r="H786" s="114">
        <f t="shared" si="660"/>
        <v>10.227272727272727</v>
      </c>
      <c r="I786" s="113">
        <f t="shared" si="660"/>
        <v>33</v>
      </c>
      <c r="J786" s="114">
        <f t="shared" si="660"/>
        <v>18.75</v>
      </c>
      <c r="K786" s="113">
        <f t="shared" si="660"/>
        <v>91</v>
      </c>
      <c r="L786" s="114">
        <f t="shared" si="660"/>
        <v>51.704545454545453</v>
      </c>
      <c r="M786" s="113">
        <f t="shared" si="660"/>
        <v>3</v>
      </c>
      <c r="N786" s="115">
        <f t="shared" si="660"/>
        <v>1.7045454545454546</v>
      </c>
      <c r="O786" s="113"/>
    </row>
    <row r="787" spans="1:16" s="67" customFormat="1" ht="15" customHeight="1">
      <c r="A787" s="354"/>
      <c r="B787" s="73" t="s">
        <v>39</v>
      </c>
      <c r="C787" s="174">
        <f t="shared" ref="C787:N787" si="661">C137</f>
        <v>61</v>
      </c>
      <c r="D787" s="178">
        <f t="shared" si="661"/>
        <v>0</v>
      </c>
      <c r="E787" s="116">
        <f t="shared" si="661"/>
        <v>2</v>
      </c>
      <c r="F787" s="117">
        <f t="shared" si="661"/>
        <v>3.278688524590164</v>
      </c>
      <c r="G787" s="116">
        <f t="shared" si="661"/>
        <v>11</v>
      </c>
      <c r="H787" s="117">
        <f t="shared" si="661"/>
        <v>18.032786885245901</v>
      </c>
      <c r="I787" s="116">
        <f t="shared" si="661"/>
        <v>16</v>
      </c>
      <c r="J787" s="117">
        <f t="shared" si="661"/>
        <v>26.229508196721312</v>
      </c>
      <c r="K787" s="116">
        <f t="shared" si="661"/>
        <v>28</v>
      </c>
      <c r="L787" s="117">
        <f t="shared" si="661"/>
        <v>45.901639344262293</v>
      </c>
      <c r="M787" s="116">
        <f t="shared" si="661"/>
        <v>4</v>
      </c>
      <c r="N787" s="118">
        <f t="shared" si="661"/>
        <v>6.557377049180328</v>
      </c>
      <c r="O787" s="116"/>
    </row>
    <row r="788" spans="1:16" s="67" customFormat="1" ht="15" customHeight="1">
      <c r="A788" s="354"/>
      <c r="B788" s="127" t="s">
        <v>20</v>
      </c>
      <c r="C788" s="176">
        <f t="shared" ref="C788:N788" si="662">C140</f>
        <v>21</v>
      </c>
      <c r="D788" s="179">
        <f t="shared" si="662"/>
        <v>0</v>
      </c>
      <c r="E788" s="116">
        <f t="shared" si="662"/>
        <v>4</v>
      </c>
      <c r="F788" s="117">
        <f t="shared" si="662"/>
        <v>19.047619047619047</v>
      </c>
      <c r="G788" s="116">
        <f t="shared" si="662"/>
        <v>5</v>
      </c>
      <c r="H788" s="117">
        <f t="shared" si="662"/>
        <v>23.80952380952381</v>
      </c>
      <c r="I788" s="116">
        <f t="shared" si="662"/>
        <v>3</v>
      </c>
      <c r="J788" s="117">
        <f t="shared" si="662"/>
        <v>14.285714285714286</v>
      </c>
      <c r="K788" s="116">
        <f t="shared" si="662"/>
        <v>5</v>
      </c>
      <c r="L788" s="117">
        <f t="shared" si="662"/>
        <v>23.80952380952381</v>
      </c>
      <c r="M788" s="116">
        <f t="shared" si="662"/>
        <v>4</v>
      </c>
      <c r="N788" s="118">
        <f t="shared" si="662"/>
        <v>19.047619047619047</v>
      </c>
      <c r="O788" s="116"/>
    </row>
    <row r="789" spans="1:16" s="67" customFormat="1" ht="15" customHeight="1">
      <c r="A789" s="354"/>
      <c r="B789" s="75" t="s">
        <v>204</v>
      </c>
      <c r="C789" s="176">
        <f t="shared" ref="C789:N789" si="663">C146</f>
        <v>147</v>
      </c>
      <c r="D789" s="179">
        <f t="shared" si="663"/>
        <v>0</v>
      </c>
      <c r="E789" s="116">
        <f t="shared" si="663"/>
        <v>6</v>
      </c>
      <c r="F789" s="117">
        <f t="shared" si="663"/>
        <v>4.0816326530612246</v>
      </c>
      <c r="G789" s="116">
        <f t="shared" si="663"/>
        <v>23</v>
      </c>
      <c r="H789" s="117">
        <f t="shared" si="663"/>
        <v>15.646258503401361</v>
      </c>
      <c r="I789" s="116">
        <f t="shared" si="663"/>
        <v>29</v>
      </c>
      <c r="J789" s="117">
        <f t="shared" si="663"/>
        <v>19.727891156462587</v>
      </c>
      <c r="K789" s="116">
        <f t="shared" si="663"/>
        <v>75</v>
      </c>
      <c r="L789" s="117">
        <f t="shared" si="663"/>
        <v>51.020408163265309</v>
      </c>
      <c r="M789" s="116">
        <f t="shared" si="663"/>
        <v>14</v>
      </c>
      <c r="N789" s="118">
        <f t="shared" si="663"/>
        <v>9.5238095238095237</v>
      </c>
      <c r="O789" s="116"/>
    </row>
    <row r="790" spans="1:16" s="67" customFormat="1" ht="15" customHeight="1">
      <c r="A790" s="355"/>
      <c r="B790" s="106" t="s">
        <v>205</v>
      </c>
      <c r="C790" s="175">
        <f t="shared" ref="C790:N790" si="664">C157</f>
        <v>171</v>
      </c>
      <c r="D790" s="180">
        <f t="shared" si="664"/>
        <v>0</v>
      </c>
      <c r="E790" s="113">
        <f t="shared" si="664"/>
        <v>5</v>
      </c>
      <c r="F790" s="114">
        <f t="shared" si="664"/>
        <v>2.9239766081871346</v>
      </c>
      <c r="G790" s="113">
        <f t="shared" si="664"/>
        <v>18</v>
      </c>
      <c r="H790" s="114">
        <f t="shared" si="664"/>
        <v>10.526315789473685</v>
      </c>
      <c r="I790" s="113">
        <f t="shared" si="664"/>
        <v>37</v>
      </c>
      <c r="J790" s="114">
        <f t="shared" si="664"/>
        <v>21.637426900584796</v>
      </c>
      <c r="K790" s="113">
        <f t="shared" si="664"/>
        <v>93</v>
      </c>
      <c r="L790" s="114">
        <f t="shared" si="664"/>
        <v>54.385964912280699</v>
      </c>
      <c r="M790" s="113">
        <f t="shared" si="664"/>
        <v>18</v>
      </c>
      <c r="N790" s="115">
        <f t="shared" si="664"/>
        <v>10.526315789473685</v>
      </c>
      <c r="O790" s="113"/>
    </row>
    <row r="791" spans="1:16" s="67" customFormat="1" ht="15" customHeight="1">
      <c r="A791" s="353">
        <v>3</v>
      </c>
      <c r="B791" s="127" t="s">
        <v>201</v>
      </c>
      <c r="C791" s="176">
        <f t="shared" ref="C791:N791" si="665">C192</f>
        <v>39</v>
      </c>
      <c r="D791" s="179">
        <f t="shared" si="665"/>
        <v>0</v>
      </c>
      <c r="E791" s="116">
        <f t="shared" si="665"/>
        <v>9</v>
      </c>
      <c r="F791" s="117">
        <f t="shared" si="665"/>
        <v>23.076923076923077</v>
      </c>
      <c r="G791" s="116">
        <f t="shared" si="665"/>
        <v>10</v>
      </c>
      <c r="H791" s="117">
        <f t="shared" si="665"/>
        <v>25.641025641025642</v>
      </c>
      <c r="I791" s="116">
        <f t="shared" si="665"/>
        <v>3</v>
      </c>
      <c r="J791" s="117">
        <f t="shared" si="665"/>
        <v>7.6923076923076925</v>
      </c>
      <c r="K791" s="116">
        <f t="shared" si="665"/>
        <v>17</v>
      </c>
      <c r="L791" s="117">
        <f t="shared" si="665"/>
        <v>43.589743589743591</v>
      </c>
      <c r="M791" s="116">
        <f t="shared" si="665"/>
        <v>0</v>
      </c>
      <c r="N791" s="118">
        <f t="shared" si="665"/>
        <v>0</v>
      </c>
      <c r="O791" s="110"/>
    </row>
    <row r="792" spans="1:16" s="67" customFormat="1" ht="15" customHeight="1">
      <c r="A792" s="353"/>
      <c r="B792" s="75" t="s">
        <v>37</v>
      </c>
      <c r="C792" s="176">
        <f t="shared" ref="C792:N792" si="666">C196</f>
        <v>39</v>
      </c>
      <c r="D792" s="179">
        <f t="shared" si="666"/>
        <v>0</v>
      </c>
      <c r="E792" s="116">
        <f t="shared" si="666"/>
        <v>0</v>
      </c>
      <c r="F792" s="117">
        <f t="shared" si="666"/>
        <v>0</v>
      </c>
      <c r="G792" s="116">
        <f t="shared" si="666"/>
        <v>2</v>
      </c>
      <c r="H792" s="117">
        <f t="shared" si="666"/>
        <v>5.1282051282051286</v>
      </c>
      <c r="I792" s="116">
        <f t="shared" si="666"/>
        <v>7</v>
      </c>
      <c r="J792" s="117">
        <f t="shared" si="666"/>
        <v>17.948717948717949</v>
      </c>
      <c r="K792" s="116">
        <f t="shared" si="666"/>
        <v>30</v>
      </c>
      <c r="L792" s="117">
        <f t="shared" si="666"/>
        <v>76.92307692307692</v>
      </c>
      <c r="M792" s="116">
        <f t="shared" si="666"/>
        <v>0</v>
      </c>
      <c r="N792" s="118">
        <f t="shared" si="666"/>
        <v>0</v>
      </c>
      <c r="O792" s="116"/>
    </row>
    <row r="793" spans="1:16" s="67" customFormat="1" ht="15" customHeight="1">
      <c r="A793" s="353"/>
      <c r="B793" s="75" t="s">
        <v>202</v>
      </c>
      <c r="C793" s="176">
        <f t="shared" ref="C793:N793" si="667">C220</f>
        <v>667</v>
      </c>
      <c r="D793" s="179">
        <f t="shared" si="667"/>
        <v>1</v>
      </c>
      <c r="E793" s="116">
        <f t="shared" si="667"/>
        <v>38</v>
      </c>
      <c r="F793" s="117">
        <f t="shared" si="667"/>
        <v>5.6971514242878563</v>
      </c>
      <c r="G793" s="116">
        <f t="shared" si="667"/>
        <v>76</v>
      </c>
      <c r="H793" s="117">
        <f t="shared" si="667"/>
        <v>11.394302848575713</v>
      </c>
      <c r="I793" s="116">
        <f t="shared" si="667"/>
        <v>98</v>
      </c>
      <c r="J793" s="117">
        <f t="shared" si="667"/>
        <v>14.692653673163418</v>
      </c>
      <c r="K793" s="116">
        <f t="shared" si="667"/>
        <v>444</v>
      </c>
      <c r="L793" s="117">
        <f t="shared" si="667"/>
        <v>66.566716641679164</v>
      </c>
      <c r="M793" s="116">
        <f t="shared" si="667"/>
        <v>11</v>
      </c>
      <c r="N793" s="118">
        <f t="shared" si="667"/>
        <v>1.6491754122938531</v>
      </c>
      <c r="O793" s="116"/>
    </row>
    <row r="794" spans="1:16" s="67" customFormat="1" ht="15" customHeight="1">
      <c r="A794" s="353"/>
      <c r="B794" s="75" t="s">
        <v>203</v>
      </c>
      <c r="C794" s="176">
        <f t="shared" ref="C794:N794" si="668">C228</f>
        <v>172</v>
      </c>
      <c r="D794" s="179">
        <f t="shared" si="668"/>
        <v>0</v>
      </c>
      <c r="E794" s="116">
        <f t="shared" si="668"/>
        <v>1</v>
      </c>
      <c r="F794" s="117">
        <f t="shared" si="668"/>
        <v>0.58139534883720934</v>
      </c>
      <c r="G794" s="116">
        <f t="shared" si="668"/>
        <v>8</v>
      </c>
      <c r="H794" s="117">
        <f t="shared" si="668"/>
        <v>4.6511627906976747</v>
      </c>
      <c r="I794" s="116">
        <f t="shared" si="668"/>
        <v>37</v>
      </c>
      <c r="J794" s="117">
        <f t="shared" si="668"/>
        <v>21.511627906976745</v>
      </c>
      <c r="K794" s="116">
        <f t="shared" si="668"/>
        <v>126</v>
      </c>
      <c r="L794" s="117">
        <f t="shared" si="668"/>
        <v>73.255813953488371</v>
      </c>
      <c r="M794" s="116">
        <f t="shared" si="668"/>
        <v>0</v>
      </c>
      <c r="N794" s="118">
        <f t="shared" si="668"/>
        <v>0</v>
      </c>
      <c r="O794" s="140"/>
    </row>
    <row r="795" spans="1:16" s="67" customFormat="1" ht="15" customHeight="1">
      <c r="A795" s="353"/>
      <c r="B795" s="206" t="s">
        <v>519</v>
      </c>
      <c r="C795" s="177">
        <f t="shared" ref="C795:N795" si="669">C231</f>
        <v>10</v>
      </c>
      <c r="D795" s="181">
        <f t="shared" si="669"/>
        <v>0</v>
      </c>
      <c r="E795" s="123">
        <f t="shared" si="669"/>
        <v>0</v>
      </c>
      <c r="F795" s="124">
        <f t="shared" si="669"/>
        <v>0</v>
      </c>
      <c r="G795" s="123">
        <f t="shared" si="669"/>
        <v>0</v>
      </c>
      <c r="H795" s="124">
        <f t="shared" si="669"/>
        <v>0</v>
      </c>
      <c r="I795" s="123">
        <f t="shared" si="669"/>
        <v>2</v>
      </c>
      <c r="J795" s="124">
        <f t="shared" si="669"/>
        <v>20</v>
      </c>
      <c r="K795" s="123">
        <f t="shared" si="669"/>
        <v>8</v>
      </c>
      <c r="L795" s="124">
        <f t="shared" si="669"/>
        <v>80</v>
      </c>
      <c r="M795" s="123">
        <f t="shared" si="669"/>
        <v>0</v>
      </c>
      <c r="N795" s="125">
        <f t="shared" si="669"/>
        <v>0</v>
      </c>
      <c r="O795" s="207"/>
    </row>
    <row r="796" spans="1:16" s="67" customFormat="1" ht="15" customHeight="1">
      <c r="A796" s="371"/>
      <c r="B796" s="73" t="s">
        <v>37</v>
      </c>
      <c r="C796" s="174">
        <f t="shared" ref="C796:N796" si="670">C235</f>
        <v>20</v>
      </c>
      <c r="D796" s="178">
        <f t="shared" si="670"/>
        <v>0</v>
      </c>
      <c r="E796" s="110">
        <f t="shared" si="670"/>
        <v>1</v>
      </c>
      <c r="F796" s="111">
        <f t="shared" si="670"/>
        <v>5</v>
      </c>
      <c r="G796" s="110">
        <f t="shared" si="670"/>
        <v>2</v>
      </c>
      <c r="H796" s="111">
        <f t="shared" si="670"/>
        <v>10</v>
      </c>
      <c r="I796" s="110">
        <f t="shared" si="670"/>
        <v>5</v>
      </c>
      <c r="J796" s="111">
        <f t="shared" si="670"/>
        <v>25</v>
      </c>
      <c r="K796" s="110">
        <f t="shared" si="670"/>
        <v>12</v>
      </c>
      <c r="L796" s="111">
        <f t="shared" si="670"/>
        <v>60</v>
      </c>
      <c r="M796" s="110">
        <f t="shared" si="670"/>
        <v>0</v>
      </c>
      <c r="N796" s="112">
        <f t="shared" si="670"/>
        <v>0</v>
      </c>
      <c r="O796" s="110"/>
      <c r="P796" s="187">
        <f>484*100/1344</f>
        <v>36.011904761904759</v>
      </c>
    </row>
    <row r="797" spans="1:16" s="67" customFormat="1" ht="15" customHeight="1">
      <c r="A797" s="372"/>
      <c r="B797" s="126" t="s">
        <v>230</v>
      </c>
      <c r="C797" s="176">
        <f t="shared" ref="C797:N797" si="671">C242</f>
        <v>156</v>
      </c>
      <c r="D797" s="179">
        <f t="shared" si="671"/>
        <v>0</v>
      </c>
      <c r="E797" s="116">
        <f t="shared" si="671"/>
        <v>1</v>
      </c>
      <c r="F797" s="117">
        <f t="shared" si="671"/>
        <v>0.64102564102564108</v>
      </c>
      <c r="G797" s="116">
        <f t="shared" si="671"/>
        <v>7</v>
      </c>
      <c r="H797" s="117">
        <f t="shared" si="671"/>
        <v>4.4871794871794872</v>
      </c>
      <c r="I797" s="116">
        <f t="shared" si="671"/>
        <v>41</v>
      </c>
      <c r="J797" s="117">
        <f t="shared" si="671"/>
        <v>26.282051282051281</v>
      </c>
      <c r="K797" s="116">
        <f t="shared" si="671"/>
        <v>107</v>
      </c>
      <c r="L797" s="117">
        <f t="shared" si="671"/>
        <v>68.589743589743591</v>
      </c>
      <c r="M797" s="116">
        <f t="shared" si="671"/>
        <v>0</v>
      </c>
      <c r="N797" s="118">
        <f t="shared" si="671"/>
        <v>0</v>
      </c>
      <c r="O797" s="116"/>
    </row>
    <row r="798" spans="1:16" s="67" customFormat="1" ht="15" customHeight="1">
      <c r="A798" s="372"/>
      <c r="B798" s="75" t="s">
        <v>202</v>
      </c>
      <c r="C798" s="176">
        <f t="shared" ref="C798:N798" si="672">C252</f>
        <v>183</v>
      </c>
      <c r="D798" s="179">
        <f t="shared" si="672"/>
        <v>2</v>
      </c>
      <c r="E798" s="116">
        <f t="shared" si="672"/>
        <v>4</v>
      </c>
      <c r="F798" s="117">
        <f t="shared" si="672"/>
        <v>2.1857923497267762</v>
      </c>
      <c r="G798" s="116">
        <f t="shared" si="672"/>
        <v>20</v>
      </c>
      <c r="H798" s="117">
        <f t="shared" si="672"/>
        <v>10.928961748633879</v>
      </c>
      <c r="I798" s="116">
        <f t="shared" si="672"/>
        <v>63</v>
      </c>
      <c r="J798" s="117">
        <f t="shared" si="672"/>
        <v>34.42622950819672</v>
      </c>
      <c r="K798" s="116">
        <f t="shared" si="672"/>
        <v>96</v>
      </c>
      <c r="L798" s="117">
        <f t="shared" si="672"/>
        <v>52.459016393442624</v>
      </c>
      <c r="M798" s="116">
        <f t="shared" si="672"/>
        <v>0</v>
      </c>
      <c r="N798" s="118">
        <f t="shared" si="672"/>
        <v>0</v>
      </c>
      <c r="O798" s="116"/>
    </row>
    <row r="799" spans="1:16" s="67" customFormat="1" ht="15" customHeight="1">
      <c r="A799" s="355"/>
      <c r="B799" s="74" t="s">
        <v>203</v>
      </c>
      <c r="C799" s="175">
        <f>C254</f>
        <v>35</v>
      </c>
      <c r="D799" s="180">
        <f>D254</f>
        <v>0</v>
      </c>
      <c r="E799" s="113">
        <f>E254</f>
        <v>0</v>
      </c>
      <c r="F799" s="114">
        <f t="shared" ref="F799:N799" si="673">F254</f>
        <v>0</v>
      </c>
      <c r="G799" s="113">
        <f t="shared" si="673"/>
        <v>3</v>
      </c>
      <c r="H799" s="114">
        <f t="shared" si="673"/>
        <v>8.5714285714285712</v>
      </c>
      <c r="I799" s="113">
        <f t="shared" si="673"/>
        <v>7</v>
      </c>
      <c r="J799" s="114">
        <f t="shared" si="673"/>
        <v>20</v>
      </c>
      <c r="K799" s="113">
        <f t="shared" si="673"/>
        <v>25</v>
      </c>
      <c r="L799" s="114">
        <f t="shared" si="673"/>
        <v>71.428571428571431</v>
      </c>
      <c r="M799" s="113">
        <f t="shared" si="673"/>
        <v>0</v>
      </c>
      <c r="N799" s="115">
        <f t="shared" si="673"/>
        <v>0</v>
      </c>
      <c r="O799" s="113"/>
    </row>
    <row r="800" spans="1:16" s="63" customFormat="1" ht="15.95" customHeight="1">
      <c r="A800" s="356" t="s">
        <v>0</v>
      </c>
      <c r="B800" s="356" t="s">
        <v>16</v>
      </c>
      <c r="C800" s="336" t="s">
        <v>6</v>
      </c>
      <c r="D800" s="336"/>
      <c r="E800" s="336" t="s">
        <v>14</v>
      </c>
      <c r="F800" s="336"/>
      <c r="G800" s="336"/>
      <c r="H800" s="336"/>
      <c r="I800" s="336"/>
      <c r="J800" s="336"/>
      <c r="K800" s="336"/>
      <c r="L800" s="336"/>
      <c r="M800" s="336"/>
      <c r="N800" s="336"/>
      <c r="O800" s="309" t="s">
        <v>342</v>
      </c>
    </row>
    <row r="801" spans="1:16" s="63" customFormat="1" ht="15.95" customHeight="1">
      <c r="A801" s="356"/>
      <c r="B801" s="356"/>
      <c r="C801" s="336" t="s">
        <v>7</v>
      </c>
      <c r="D801" s="336" t="s">
        <v>8</v>
      </c>
      <c r="E801" s="336" t="s">
        <v>9</v>
      </c>
      <c r="F801" s="336"/>
      <c r="G801" s="336" t="s">
        <v>10</v>
      </c>
      <c r="H801" s="336"/>
      <c r="I801" s="336" t="s">
        <v>11</v>
      </c>
      <c r="J801" s="336"/>
      <c r="K801" s="336" t="s">
        <v>3</v>
      </c>
      <c r="L801" s="336"/>
      <c r="M801" s="336" t="s">
        <v>12</v>
      </c>
      <c r="N801" s="336"/>
      <c r="O801" s="310"/>
    </row>
    <row r="802" spans="1:16" ht="15.95" customHeight="1">
      <c r="A802" s="356"/>
      <c r="B802" s="356"/>
      <c r="C802" s="336"/>
      <c r="D802" s="336"/>
      <c r="E802" s="64" t="s">
        <v>1</v>
      </c>
      <c r="F802" s="64" t="s">
        <v>2</v>
      </c>
      <c r="G802" s="64" t="s">
        <v>1</v>
      </c>
      <c r="H802" s="64" t="s">
        <v>2</v>
      </c>
      <c r="I802" s="64" t="s">
        <v>1</v>
      </c>
      <c r="J802" s="64" t="s">
        <v>2</v>
      </c>
      <c r="K802" s="64" t="s">
        <v>1</v>
      </c>
      <c r="L802" s="64" t="s">
        <v>2</v>
      </c>
      <c r="M802" s="64" t="s">
        <v>1</v>
      </c>
      <c r="N802" s="64" t="s">
        <v>2</v>
      </c>
      <c r="O802" s="311"/>
    </row>
    <row r="803" spans="1:16" s="67" customFormat="1" ht="17.45" customHeight="1">
      <c r="A803" s="357">
        <v>4</v>
      </c>
      <c r="B803" s="214" t="s">
        <v>38</v>
      </c>
      <c r="C803" s="215">
        <f t="shared" ref="C803:O803" si="674">C342</f>
        <v>2099</v>
      </c>
      <c r="D803" s="216">
        <f t="shared" si="674"/>
        <v>5</v>
      </c>
      <c r="E803" s="217">
        <f t="shared" si="674"/>
        <v>232</v>
      </c>
      <c r="F803" s="218">
        <f t="shared" si="674"/>
        <v>11.052882324916627</v>
      </c>
      <c r="G803" s="217">
        <f t="shared" si="674"/>
        <v>463</v>
      </c>
      <c r="H803" s="218">
        <f t="shared" si="674"/>
        <v>22.058122915674129</v>
      </c>
      <c r="I803" s="217">
        <f t="shared" si="674"/>
        <v>457</v>
      </c>
      <c r="J803" s="218">
        <f t="shared" si="674"/>
        <v>21.77227251071939</v>
      </c>
      <c r="K803" s="217">
        <f t="shared" si="674"/>
        <v>842</v>
      </c>
      <c r="L803" s="218">
        <f t="shared" si="674"/>
        <v>40.114340161981893</v>
      </c>
      <c r="M803" s="217">
        <f t="shared" si="674"/>
        <v>105</v>
      </c>
      <c r="N803" s="219">
        <f t="shared" si="674"/>
        <v>5.0023820867079563</v>
      </c>
      <c r="O803" s="217">
        <f t="shared" si="674"/>
        <v>0</v>
      </c>
    </row>
    <row r="804" spans="1:16" s="67" customFormat="1" ht="17.45" customHeight="1">
      <c r="A804" s="355"/>
      <c r="B804" s="214" t="s">
        <v>38</v>
      </c>
      <c r="C804" s="215">
        <f t="shared" ref="C804:O804" si="675">C362</f>
        <v>606</v>
      </c>
      <c r="D804" s="216">
        <f t="shared" si="675"/>
        <v>2</v>
      </c>
      <c r="E804" s="217">
        <f t="shared" si="675"/>
        <v>18</v>
      </c>
      <c r="F804" s="218">
        <f t="shared" si="675"/>
        <v>2.9702970297029703</v>
      </c>
      <c r="G804" s="217">
        <f t="shared" si="675"/>
        <v>45</v>
      </c>
      <c r="H804" s="218">
        <f t="shared" si="675"/>
        <v>7.4257425742574261</v>
      </c>
      <c r="I804" s="217">
        <f t="shared" si="675"/>
        <v>153</v>
      </c>
      <c r="J804" s="218">
        <f t="shared" si="675"/>
        <v>25.247524752475247</v>
      </c>
      <c r="K804" s="217">
        <f t="shared" si="675"/>
        <v>345</v>
      </c>
      <c r="L804" s="218">
        <f t="shared" si="675"/>
        <v>56.930693069306933</v>
      </c>
      <c r="M804" s="217">
        <f t="shared" si="675"/>
        <v>45</v>
      </c>
      <c r="N804" s="219">
        <f t="shared" si="675"/>
        <v>100.86574400493146</v>
      </c>
      <c r="O804" s="217">
        <f t="shared" si="675"/>
        <v>0</v>
      </c>
      <c r="P804" s="187">
        <f>874*100/2965</f>
        <v>29.477234401349072</v>
      </c>
    </row>
    <row r="805" spans="1:16" s="67" customFormat="1" ht="17.45" customHeight="1">
      <c r="A805" s="359">
        <v>5</v>
      </c>
      <c r="B805" s="73" t="s">
        <v>207</v>
      </c>
      <c r="C805" s="174">
        <f t="shared" ref="C805:N805" si="676">C393</f>
        <v>86</v>
      </c>
      <c r="D805" s="178">
        <f t="shared" si="676"/>
        <v>79</v>
      </c>
      <c r="E805" s="110">
        <f t="shared" si="676"/>
        <v>36</v>
      </c>
      <c r="F805" s="111">
        <f t="shared" si="676"/>
        <v>41.860465116279073</v>
      </c>
      <c r="G805" s="110">
        <f t="shared" si="676"/>
        <v>16</v>
      </c>
      <c r="H805" s="111">
        <f t="shared" si="676"/>
        <v>18.604651162790699</v>
      </c>
      <c r="I805" s="110">
        <f t="shared" si="676"/>
        <v>25</v>
      </c>
      <c r="J805" s="111">
        <f t="shared" si="676"/>
        <v>29.069767441860463</v>
      </c>
      <c r="K805" s="110">
        <f t="shared" si="676"/>
        <v>6</v>
      </c>
      <c r="L805" s="111">
        <f t="shared" si="676"/>
        <v>6.9767441860465116</v>
      </c>
      <c r="M805" s="110">
        <f t="shared" si="676"/>
        <v>3</v>
      </c>
      <c r="N805" s="112">
        <f t="shared" si="676"/>
        <v>3.4883720930232558</v>
      </c>
      <c r="O805" s="140"/>
    </row>
    <row r="806" spans="1:16" s="67" customFormat="1" ht="17.45" customHeight="1">
      <c r="A806" s="360"/>
      <c r="B806" s="127" t="s">
        <v>206</v>
      </c>
      <c r="C806" s="240">
        <f t="shared" ref="C806:N806" si="677">C399</f>
        <v>111</v>
      </c>
      <c r="D806" s="241">
        <f t="shared" si="677"/>
        <v>103</v>
      </c>
      <c r="E806" s="242">
        <f t="shared" si="677"/>
        <v>20</v>
      </c>
      <c r="F806" s="243">
        <f t="shared" si="677"/>
        <v>18.018018018018019</v>
      </c>
      <c r="G806" s="242">
        <f t="shared" si="677"/>
        <v>19</v>
      </c>
      <c r="H806" s="243">
        <f t="shared" si="677"/>
        <v>17.117117117117118</v>
      </c>
      <c r="I806" s="242">
        <f t="shared" si="677"/>
        <v>22</v>
      </c>
      <c r="J806" s="243">
        <f t="shared" si="677"/>
        <v>19.81981981981982</v>
      </c>
      <c r="K806" s="242">
        <f t="shared" si="677"/>
        <v>35</v>
      </c>
      <c r="L806" s="243">
        <f t="shared" si="677"/>
        <v>31.531531531531531</v>
      </c>
      <c r="M806" s="242">
        <f t="shared" si="677"/>
        <v>15</v>
      </c>
      <c r="N806" s="244">
        <f t="shared" si="677"/>
        <v>13.513513513513514</v>
      </c>
      <c r="O806" s="245"/>
    </row>
    <row r="807" spans="1:16" s="67" customFormat="1" ht="17.45" customHeight="1">
      <c r="A807" s="359">
        <v>6</v>
      </c>
      <c r="B807" s="73" t="s">
        <v>217</v>
      </c>
      <c r="C807" s="174">
        <f t="shared" ref="C807:N807" si="678">C423</f>
        <v>11</v>
      </c>
      <c r="D807" s="178">
        <f t="shared" si="678"/>
        <v>0</v>
      </c>
      <c r="E807" s="110">
        <f t="shared" si="678"/>
        <v>4</v>
      </c>
      <c r="F807" s="111">
        <f t="shared" si="678"/>
        <v>36.363636363636367</v>
      </c>
      <c r="G807" s="110">
        <f t="shared" si="678"/>
        <v>2</v>
      </c>
      <c r="H807" s="111">
        <f t="shared" si="678"/>
        <v>18.181818181818183</v>
      </c>
      <c r="I807" s="110">
        <f t="shared" si="678"/>
        <v>0</v>
      </c>
      <c r="J807" s="111">
        <f t="shared" si="678"/>
        <v>0</v>
      </c>
      <c r="K807" s="110">
        <f t="shared" si="678"/>
        <v>5</v>
      </c>
      <c r="L807" s="111">
        <f t="shared" si="678"/>
        <v>45.454545454545453</v>
      </c>
      <c r="M807" s="110">
        <f t="shared" si="678"/>
        <v>0</v>
      </c>
      <c r="N807" s="112">
        <f t="shared" si="678"/>
        <v>0</v>
      </c>
      <c r="O807" s="110"/>
      <c r="P807" s="187">
        <f>345*100/797</f>
        <v>43.287327478042663</v>
      </c>
    </row>
    <row r="808" spans="1:16" s="67" customFormat="1" ht="17.45" customHeight="1">
      <c r="A808" s="354"/>
      <c r="B808" s="75" t="s">
        <v>208</v>
      </c>
      <c r="C808" s="176">
        <f t="shared" ref="C808:N808" si="679">C429</f>
        <v>134</v>
      </c>
      <c r="D808" s="179">
        <f t="shared" si="679"/>
        <v>3</v>
      </c>
      <c r="E808" s="116">
        <f t="shared" si="679"/>
        <v>11</v>
      </c>
      <c r="F808" s="117">
        <f t="shared" si="679"/>
        <v>8.2089552238805972</v>
      </c>
      <c r="G808" s="116">
        <f t="shared" si="679"/>
        <v>10</v>
      </c>
      <c r="H808" s="117">
        <f t="shared" si="679"/>
        <v>7.4626865671641793</v>
      </c>
      <c r="I808" s="116">
        <f t="shared" si="679"/>
        <v>9</v>
      </c>
      <c r="J808" s="117">
        <f t="shared" si="679"/>
        <v>6.7164179104477615</v>
      </c>
      <c r="K808" s="116">
        <f t="shared" si="679"/>
        <v>86</v>
      </c>
      <c r="L808" s="117">
        <f t="shared" si="679"/>
        <v>64.179104477611943</v>
      </c>
      <c r="M808" s="116">
        <f t="shared" si="679"/>
        <v>18</v>
      </c>
      <c r="N808" s="118">
        <f t="shared" si="679"/>
        <v>13.432835820895523</v>
      </c>
      <c r="O808" s="116"/>
    </row>
    <row r="809" spans="1:16" s="67" customFormat="1" ht="17.45" customHeight="1">
      <c r="A809" s="354"/>
      <c r="B809" s="75" t="s">
        <v>228</v>
      </c>
      <c r="C809" s="176">
        <f t="shared" ref="C809:N809" si="680">C437</f>
        <v>242</v>
      </c>
      <c r="D809" s="179">
        <f t="shared" si="680"/>
        <v>41</v>
      </c>
      <c r="E809" s="116">
        <f t="shared" si="680"/>
        <v>35</v>
      </c>
      <c r="F809" s="117">
        <f t="shared" si="680"/>
        <v>14.462809917355372</v>
      </c>
      <c r="G809" s="116">
        <f t="shared" si="680"/>
        <v>32</v>
      </c>
      <c r="H809" s="117">
        <f t="shared" si="680"/>
        <v>13.223140495867769</v>
      </c>
      <c r="I809" s="116">
        <f t="shared" si="680"/>
        <v>50</v>
      </c>
      <c r="J809" s="117">
        <f t="shared" si="680"/>
        <v>20.66115702479339</v>
      </c>
      <c r="K809" s="116">
        <f t="shared" si="680"/>
        <v>93</v>
      </c>
      <c r="L809" s="117">
        <f t="shared" si="680"/>
        <v>38.429752066115704</v>
      </c>
      <c r="M809" s="116">
        <f t="shared" si="680"/>
        <v>32</v>
      </c>
      <c r="N809" s="118">
        <f t="shared" si="680"/>
        <v>13.223140495867769</v>
      </c>
      <c r="O809" s="116"/>
    </row>
    <row r="810" spans="1:16" s="67" customFormat="1" ht="17.45" customHeight="1">
      <c r="A810" s="354"/>
      <c r="B810" s="75" t="s">
        <v>211</v>
      </c>
      <c r="C810" s="176">
        <f t="shared" ref="C810:N810" si="681">C446</f>
        <v>91</v>
      </c>
      <c r="D810" s="179">
        <f t="shared" si="681"/>
        <v>8</v>
      </c>
      <c r="E810" s="116">
        <f t="shared" si="681"/>
        <v>3</v>
      </c>
      <c r="F810" s="117">
        <f t="shared" si="681"/>
        <v>3.2967032967032965</v>
      </c>
      <c r="G810" s="116">
        <f t="shared" si="681"/>
        <v>8</v>
      </c>
      <c r="H810" s="117">
        <f t="shared" si="681"/>
        <v>8.791208791208792</v>
      </c>
      <c r="I810" s="116">
        <f t="shared" si="681"/>
        <v>18</v>
      </c>
      <c r="J810" s="117">
        <f t="shared" si="681"/>
        <v>19.780219780219781</v>
      </c>
      <c r="K810" s="116">
        <f t="shared" si="681"/>
        <v>55</v>
      </c>
      <c r="L810" s="117">
        <f t="shared" si="681"/>
        <v>60.439560439560438</v>
      </c>
      <c r="M810" s="116">
        <f t="shared" si="681"/>
        <v>7</v>
      </c>
      <c r="N810" s="118">
        <f t="shared" si="681"/>
        <v>7.6923076923076925</v>
      </c>
      <c r="O810" s="116"/>
    </row>
    <row r="811" spans="1:16" s="67" customFormat="1" ht="17.45" customHeight="1">
      <c r="A811" s="354"/>
      <c r="B811" s="75" t="s">
        <v>529</v>
      </c>
      <c r="C811" s="176">
        <f t="shared" ref="C811:N811" si="682">C449</f>
        <v>19</v>
      </c>
      <c r="D811" s="179">
        <f t="shared" si="682"/>
        <v>6</v>
      </c>
      <c r="E811" s="116">
        <f t="shared" si="682"/>
        <v>0</v>
      </c>
      <c r="F811" s="117">
        <f t="shared" si="682"/>
        <v>0</v>
      </c>
      <c r="G811" s="116">
        <f t="shared" si="682"/>
        <v>1</v>
      </c>
      <c r="H811" s="117">
        <f t="shared" si="682"/>
        <v>5.2631578947368425</v>
      </c>
      <c r="I811" s="116">
        <f t="shared" si="682"/>
        <v>4</v>
      </c>
      <c r="J811" s="117">
        <f t="shared" si="682"/>
        <v>21.05263157894737</v>
      </c>
      <c r="K811" s="116">
        <f t="shared" si="682"/>
        <v>12</v>
      </c>
      <c r="L811" s="117">
        <f t="shared" si="682"/>
        <v>63.157894736842103</v>
      </c>
      <c r="M811" s="116">
        <f t="shared" si="682"/>
        <v>2</v>
      </c>
      <c r="N811" s="118">
        <f t="shared" si="682"/>
        <v>10.526315789473685</v>
      </c>
      <c r="O811" s="116"/>
    </row>
    <row r="812" spans="1:16" s="67" customFormat="1" ht="17.45" customHeight="1">
      <c r="A812" s="354"/>
      <c r="B812" s="75" t="s">
        <v>210</v>
      </c>
      <c r="C812" s="176">
        <f t="shared" ref="C812:N812" si="683">C452</f>
        <v>26</v>
      </c>
      <c r="D812" s="179">
        <f t="shared" si="683"/>
        <v>6</v>
      </c>
      <c r="E812" s="116">
        <f t="shared" si="683"/>
        <v>0</v>
      </c>
      <c r="F812" s="117">
        <f t="shared" si="683"/>
        <v>0</v>
      </c>
      <c r="G812" s="116">
        <f t="shared" si="683"/>
        <v>5</v>
      </c>
      <c r="H812" s="117">
        <f t="shared" si="683"/>
        <v>19.23076923076923</v>
      </c>
      <c r="I812" s="116">
        <f t="shared" si="683"/>
        <v>7</v>
      </c>
      <c r="J812" s="117">
        <f t="shared" si="683"/>
        <v>26.923076923076923</v>
      </c>
      <c r="K812" s="116">
        <f t="shared" si="683"/>
        <v>12</v>
      </c>
      <c r="L812" s="117">
        <f t="shared" si="683"/>
        <v>46.153846153846153</v>
      </c>
      <c r="M812" s="116">
        <f t="shared" si="683"/>
        <v>2</v>
      </c>
      <c r="N812" s="118">
        <f t="shared" si="683"/>
        <v>7.6923076923076925</v>
      </c>
      <c r="O812" s="116"/>
    </row>
    <row r="813" spans="1:16" s="67" customFormat="1" ht="17.45" customHeight="1">
      <c r="A813" s="354"/>
      <c r="B813" s="75" t="s">
        <v>209</v>
      </c>
      <c r="C813" s="176">
        <f t="shared" ref="C813:N813" si="684">C462</f>
        <v>234</v>
      </c>
      <c r="D813" s="179">
        <f t="shared" si="684"/>
        <v>8</v>
      </c>
      <c r="E813" s="116">
        <f t="shared" si="684"/>
        <v>10</v>
      </c>
      <c r="F813" s="117">
        <f t="shared" si="684"/>
        <v>4.2735042735042734</v>
      </c>
      <c r="G813" s="116">
        <f t="shared" si="684"/>
        <v>22</v>
      </c>
      <c r="H813" s="117">
        <f t="shared" si="684"/>
        <v>9.4017094017094021</v>
      </c>
      <c r="I813" s="116">
        <f t="shared" si="684"/>
        <v>49</v>
      </c>
      <c r="J813" s="117">
        <f t="shared" si="684"/>
        <v>20.94017094017094</v>
      </c>
      <c r="K813" s="116">
        <f t="shared" si="684"/>
        <v>120</v>
      </c>
      <c r="L813" s="117">
        <f t="shared" si="684"/>
        <v>51.282051282051285</v>
      </c>
      <c r="M813" s="116">
        <f t="shared" si="684"/>
        <v>33</v>
      </c>
      <c r="N813" s="118">
        <f t="shared" si="684"/>
        <v>14.102564102564102</v>
      </c>
      <c r="O813" s="116"/>
    </row>
    <row r="814" spans="1:16" s="67" customFormat="1" ht="17.45" customHeight="1">
      <c r="A814" s="354"/>
      <c r="B814" s="74" t="s">
        <v>333</v>
      </c>
      <c r="C814" s="175">
        <f t="shared" ref="C814:N814" si="685">C471</f>
        <v>124</v>
      </c>
      <c r="D814" s="180">
        <f t="shared" si="685"/>
        <v>6</v>
      </c>
      <c r="E814" s="113">
        <f t="shared" si="685"/>
        <v>13</v>
      </c>
      <c r="F814" s="114">
        <f t="shared" si="685"/>
        <v>10.483870967741936</v>
      </c>
      <c r="G814" s="113">
        <f t="shared" si="685"/>
        <v>16</v>
      </c>
      <c r="H814" s="114">
        <f t="shared" si="685"/>
        <v>12.903225806451612</v>
      </c>
      <c r="I814" s="113">
        <f t="shared" si="685"/>
        <v>13</v>
      </c>
      <c r="J814" s="114">
        <f t="shared" si="685"/>
        <v>10.483870967741936</v>
      </c>
      <c r="K814" s="113">
        <f t="shared" si="685"/>
        <v>66</v>
      </c>
      <c r="L814" s="114">
        <f t="shared" si="685"/>
        <v>53.225806451612904</v>
      </c>
      <c r="M814" s="113">
        <f t="shared" si="685"/>
        <v>16</v>
      </c>
      <c r="N814" s="115">
        <f t="shared" si="685"/>
        <v>12.903225806451612</v>
      </c>
      <c r="O814" s="141"/>
    </row>
    <row r="815" spans="1:16" s="67" customFormat="1" ht="17.45" customHeight="1">
      <c r="A815" s="354"/>
      <c r="B815" s="73" t="s">
        <v>217</v>
      </c>
      <c r="C815" s="174">
        <f t="shared" ref="C815:N815" si="686">C478</f>
        <v>91</v>
      </c>
      <c r="D815" s="178">
        <f t="shared" si="686"/>
        <v>7</v>
      </c>
      <c r="E815" s="110">
        <f t="shared" si="686"/>
        <v>1</v>
      </c>
      <c r="F815" s="111">
        <f t="shared" si="686"/>
        <v>1.098901098901099</v>
      </c>
      <c r="G815" s="110">
        <f t="shared" si="686"/>
        <v>9</v>
      </c>
      <c r="H815" s="111">
        <f t="shared" si="686"/>
        <v>9.8901098901098905</v>
      </c>
      <c r="I815" s="110">
        <f t="shared" si="686"/>
        <v>16</v>
      </c>
      <c r="J815" s="111">
        <f t="shared" si="686"/>
        <v>17.582417582417584</v>
      </c>
      <c r="K815" s="110">
        <f t="shared" si="686"/>
        <v>65</v>
      </c>
      <c r="L815" s="111">
        <f t="shared" si="686"/>
        <v>71.428571428571431</v>
      </c>
      <c r="M815" s="110">
        <f t="shared" si="686"/>
        <v>0</v>
      </c>
      <c r="N815" s="112">
        <f t="shared" si="686"/>
        <v>0</v>
      </c>
      <c r="O815" s="110"/>
    </row>
    <row r="816" spans="1:16" s="67" customFormat="1" ht="17.45" customHeight="1">
      <c r="A816" s="354"/>
      <c r="B816" s="75" t="s">
        <v>212</v>
      </c>
      <c r="C816" s="176">
        <f t="shared" ref="C816:N816" si="687">C485</f>
        <v>161</v>
      </c>
      <c r="D816" s="179">
        <f t="shared" si="687"/>
        <v>2</v>
      </c>
      <c r="E816" s="116">
        <f t="shared" si="687"/>
        <v>1</v>
      </c>
      <c r="F816" s="117">
        <f t="shared" si="687"/>
        <v>0.6211180124223602</v>
      </c>
      <c r="G816" s="116">
        <f t="shared" si="687"/>
        <v>11</v>
      </c>
      <c r="H816" s="117">
        <f t="shared" si="687"/>
        <v>6.8322981366459627</v>
      </c>
      <c r="I816" s="116">
        <f t="shared" si="687"/>
        <v>21</v>
      </c>
      <c r="J816" s="117">
        <f t="shared" si="687"/>
        <v>13.043478260869565</v>
      </c>
      <c r="K816" s="116">
        <f t="shared" si="687"/>
        <v>122</v>
      </c>
      <c r="L816" s="117">
        <f t="shared" si="687"/>
        <v>75.776397515527947</v>
      </c>
      <c r="M816" s="116">
        <f t="shared" si="687"/>
        <v>6</v>
      </c>
      <c r="N816" s="118">
        <f t="shared" si="687"/>
        <v>3.7267080745341614</v>
      </c>
      <c r="O816" s="116"/>
    </row>
    <row r="817" spans="1:15" s="67" customFormat="1" ht="17.45" customHeight="1">
      <c r="A817" s="354"/>
      <c r="B817" s="75" t="s">
        <v>228</v>
      </c>
      <c r="C817" s="176">
        <f t="shared" ref="C817:N817" si="688">C498</f>
        <v>359</v>
      </c>
      <c r="D817" s="179">
        <f t="shared" si="688"/>
        <v>130</v>
      </c>
      <c r="E817" s="116">
        <f t="shared" si="688"/>
        <v>5</v>
      </c>
      <c r="F817" s="117">
        <f t="shared" si="688"/>
        <v>1.392757660167131</v>
      </c>
      <c r="G817" s="116">
        <f t="shared" si="688"/>
        <v>37</v>
      </c>
      <c r="H817" s="117">
        <f t="shared" si="688"/>
        <v>10.30640668523677</v>
      </c>
      <c r="I817" s="116">
        <f t="shared" si="688"/>
        <v>104</v>
      </c>
      <c r="J817" s="117">
        <f t="shared" si="688"/>
        <v>28.969359331476323</v>
      </c>
      <c r="K817" s="116">
        <f t="shared" si="688"/>
        <v>206</v>
      </c>
      <c r="L817" s="117">
        <f t="shared" si="688"/>
        <v>57.381615598885794</v>
      </c>
      <c r="M817" s="116">
        <f t="shared" si="688"/>
        <v>7</v>
      </c>
      <c r="N817" s="118">
        <f t="shared" si="688"/>
        <v>1.9498607242339834</v>
      </c>
      <c r="O817" s="116"/>
    </row>
    <row r="818" spans="1:15" s="67" customFormat="1" ht="17.45" customHeight="1">
      <c r="A818" s="354"/>
      <c r="B818" s="75" t="s">
        <v>211</v>
      </c>
      <c r="C818" s="176">
        <f t="shared" ref="C818:N818" si="689">C503</f>
        <v>126</v>
      </c>
      <c r="D818" s="179">
        <f t="shared" si="689"/>
        <v>20</v>
      </c>
      <c r="E818" s="116">
        <f t="shared" si="689"/>
        <v>8</v>
      </c>
      <c r="F818" s="117">
        <f t="shared" si="689"/>
        <v>6.3492063492063489</v>
      </c>
      <c r="G818" s="116">
        <f t="shared" si="689"/>
        <v>9</v>
      </c>
      <c r="H818" s="117">
        <f t="shared" si="689"/>
        <v>7.1428571428571432</v>
      </c>
      <c r="I818" s="116">
        <f t="shared" si="689"/>
        <v>41</v>
      </c>
      <c r="J818" s="117">
        <f t="shared" si="689"/>
        <v>32.539682539682538</v>
      </c>
      <c r="K818" s="116">
        <f t="shared" si="689"/>
        <v>66</v>
      </c>
      <c r="L818" s="117">
        <f t="shared" si="689"/>
        <v>52.38095238095238</v>
      </c>
      <c r="M818" s="116">
        <f t="shared" si="689"/>
        <v>2</v>
      </c>
      <c r="N818" s="118">
        <f t="shared" si="689"/>
        <v>1.5873015873015872</v>
      </c>
      <c r="O818" s="116"/>
    </row>
    <row r="819" spans="1:15" s="67" customFormat="1" ht="17.45" customHeight="1">
      <c r="A819" s="354"/>
      <c r="B819" s="75" t="s">
        <v>529</v>
      </c>
      <c r="C819" s="176">
        <f t="shared" ref="C819:N819" si="690">C507</f>
        <v>114</v>
      </c>
      <c r="D819" s="179">
        <f t="shared" si="690"/>
        <v>40</v>
      </c>
      <c r="E819" s="116">
        <f t="shared" si="690"/>
        <v>0</v>
      </c>
      <c r="F819" s="117">
        <f t="shared" si="690"/>
        <v>0</v>
      </c>
      <c r="G819" s="116">
        <f t="shared" si="690"/>
        <v>2</v>
      </c>
      <c r="H819" s="117">
        <f t="shared" si="690"/>
        <v>1.7543859649122806</v>
      </c>
      <c r="I819" s="116">
        <f t="shared" si="690"/>
        <v>23</v>
      </c>
      <c r="J819" s="117">
        <f t="shared" si="690"/>
        <v>20.17543859649123</v>
      </c>
      <c r="K819" s="116">
        <f t="shared" si="690"/>
        <v>80</v>
      </c>
      <c r="L819" s="117">
        <f t="shared" si="690"/>
        <v>70.175438596491233</v>
      </c>
      <c r="M819" s="116">
        <f t="shared" si="690"/>
        <v>9</v>
      </c>
      <c r="N819" s="118">
        <f t="shared" si="690"/>
        <v>7.8947368421052628</v>
      </c>
      <c r="O819" s="116"/>
    </row>
    <row r="820" spans="1:15" s="67" customFormat="1" ht="17.45" customHeight="1">
      <c r="A820" s="354"/>
      <c r="B820" s="75" t="s">
        <v>210</v>
      </c>
      <c r="C820" s="176">
        <f t="shared" ref="C820:N820" si="691">C512</f>
        <v>144</v>
      </c>
      <c r="D820" s="179">
        <f t="shared" si="691"/>
        <v>26</v>
      </c>
      <c r="E820" s="116">
        <f t="shared" si="691"/>
        <v>2</v>
      </c>
      <c r="F820" s="117">
        <f t="shared" si="691"/>
        <v>1.3888888888888888</v>
      </c>
      <c r="G820" s="116">
        <f t="shared" si="691"/>
        <v>11</v>
      </c>
      <c r="H820" s="117">
        <f t="shared" si="691"/>
        <v>7.6388888888888893</v>
      </c>
      <c r="I820" s="116">
        <f t="shared" si="691"/>
        <v>45</v>
      </c>
      <c r="J820" s="117">
        <f t="shared" si="691"/>
        <v>31.25</v>
      </c>
      <c r="K820" s="116">
        <f t="shared" si="691"/>
        <v>83</v>
      </c>
      <c r="L820" s="117">
        <f t="shared" si="691"/>
        <v>57.638888888888886</v>
      </c>
      <c r="M820" s="116">
        <f t="shared" si="691"/>
        <v>3</v>
      </c>
      <c r="N820" s="118">
        <f t="shared" si="691"/>
        <v>2.0833333333333335</v>
      </c>
      <c r="O820" s="116"/>
    </row>
    <row r="821" spans="1:15" s="67" customFormat="1" ht="17.45" customHeight="1">
      <c r="A821" s="354"/>
      <c r="B821" s="75" t="s">
        <v>209</v>
      </c>
      <c r="C821" s="176">
        <f t="shared" ref="C821:N821" si="692">C521</f>
        <v>327</v>
      </c>
      <c r="D821" s="179">
        <f t="shared" si="692"/>
        <v>17</v>
      </c>
      <c r="E821" s="116">
        <f t="shared" si="692"/>
        <v>8</v>
      </c>
      <c r="F821" s="117">
        <f t="shared" si="692"/>
        <v>2.4464831804281344</v>
      </c>
      <c r="G821" s="116">
        <f t="shared" si="692"/>
        <v>30</v>
      </c>
      <c r="H821" s="117">
        <f t="shared" si="692"/>
        <v>9.1743119266055047</v>
      </c>
      <c r="I821" s="116">
        <f t="shared" si="692"/>
        <v>74</v>
      </c>
      <c r="J821" s="117">
        <f t="shared" si="692"/>
        <v>22.629969418960243</v>
      </c>
      <c r="K821" s="116">
        <f t="shared" si="692"/>
        <v>195</v>
      </c>
      <c r="L821" s="117">
        <f t="shared" si="692"/>
        <v>59.633027522935777</v>
      </c>
      <c r="M821" s="116">
        <f t="shared" si="692"/>
        <v>20</v>
      </c>
      <c r="N821" s="118">
        <f t="shared" si="692"/>
        <v>6.1162079510703364</v>
      </c>
      <c r="O821" s="139"/>
    </row>
    <row r="822" spans="1:15" s="67" customFormat="1" ht="17.45" customHeight="1">
      <c r="A822" s="360"/>
      <c r="B822" s="74" t="s">
        <v>333</v>
      </c>
      <c r="C822" s="175">
        <f t="shared" ref="C822:N822" si="693">C532</f>
        <v>200</v>
      </c>
      <c r="D822" s="180">
        <f t="shared" si="693"/>
        <v>26</v>
      </c>
      <c r="E822" s="113">
        <f t="shared" si="693"/>
        <v>5</v>
      </c>
      <c r="F822" s="114">
        <f t="shared" si="693"/>
        <v>2.5</v>
      </c>
      <c r="G822" s="113">
        <f t="shared" si="693"/>
        <v>34</v>
      </c>
      <c r="H822" s="114">
        <f t="shared" si="693"/>
        <v>17</v>
      </c>
      <c r="I822" s="113">
        <f t="shared" si="693"/>
        <v>42</v>
      </c>
      <c r="J822" s="114">
        <f t="shared" si="693"/>
        <v>21</v>
      </c>
      <c r="K822" s="113">
        <f t="shared" si="693"/>
        <v>110</v>
      </c>
      <c r="L822" s="114">
        <f t="shared" si="693"/>
        <v>55</v>
      </c>
      <c r="M822" s="113">
        <f t="shared" si="693"/>
        <v>9</v>
      </c>
      <c r="N822" s="115">
        <f t="shared" si="693"/>
        <v>4.5</v>
      </c>
      <c r="O822" s="138"/>
    </row>
    <row r="823" spans="1:15" s="67" customFormat="1" ht="17.45" customHeight="1">
      <c r="A823" s="359">
        <v>7</v>
      </c>
      <c r="B823" s="73" t="s">
        <v>334</v>
      </c>
      <c r="C823" s="174">
        <f t="shared" ref="C823:N823" si="694">C566</f>
        <v>77</v>
      </c>
      <c r="D823" s="178">
        <f t="shared" si="694"/>
        <v>18</v>
      </c>
      <c r="E823" s="110">
        <f t="shared" si="694"/>
        <v>15</v>
      </c>
      <c r="F823" s="111">
        <f t="shared" si="694"/>
        <v>19.480519480519479</v>
      </c>
      <c r="G823" s="110">
        <f t="shared" si="694"/>
        <v>31</v>
      </c>
      <c r="H823" s="111">
        <f t="shared" si="694"/>
        <v>40.259740259740262</v>
      </c>
      <c r="I823" s="110">
        <f t="shared" si="694"/>
        <v>14</v>
      </c>
      <c r="J823" s="111">
        <f t="shared" si="694"/>
        <v>18.181818181818183</v>
      </c>
      <c r="K823" s="110">
        <f t="shared" si="694"/>
        <v>17</v>
      </c>
      <c r="L823" s="111">
        <f t="shared" si="694"/>
        <v>22.077922077922079</v>
      </c>
      <c r="M823" s="110">
        <f t="shared" si="694"/>
        <v>0</v>
      </c>
      <c r="N823" s="112">
        <f t="shared" si="694"/>
        <v>0</v>
      </c>
      <c r="O823" s="110"/>
    </row>
    <row r="824" spans="1:15" s="67" customFormat="1" ht="17.45" customHeight="1">
      <c r="A824" s="354"/>
      <c r="B824" s="127" t="s">
        <v>231</v>
      </c>
      <c r="C824" s="176">
        <f t="shared" ref="C824:N824" si="695">C570</f>
        <v>31</v>
      </c>
      <c r="D824" s="179">
        <f t="shared" si="695"/>
        <v>14</v>
      </c>
      <c r="E824" s="116">
        <f t="shared" si="695"/>
        <v>0</v>
      </c>
      <c r="F824" s="117">
        <f t="shared" si="695"/>
        <v>0</v>
      </c>
      <c r="G824" s="116">
        <f t="shared" si="695"/>
        <v>5</v>
      </c>
      <c r="H824" s="117">
        <f t="shared" si="695"/>
        <v>16.129032258064516</v>
      </c>
      <c r="I824" s="116">
        <f t="shared" si="695"/>
        <v>17</v>
      </c>
      <c r="J824" s="117">
        <f t="shared" si="695"/>
        <v>54.838709677419352</v>
      </c>
      <c r="K824" s="116">
        <f t="shared" si="695"/>
        <v>9</v>
      </c>
      <c r="L824" s="117">
        <f t="shared" si="695"/>
        <v>29.032258064516128</v>
      </c>
      <c r="M824" s="116">
        <f t="shared" si="695"/>
        <v>0</v>
      </c>
      <c r="N824" s="118">
        <f t="shared" si="695"/>
        <v>0</v>
      </c>
      <c r="O824" s="116"/>
    </row>
    <row r="825" spans="1:15" s="67" customFormat="1" ht="17.45" customHeight="1">
      <c r="A825" s="354"/>
      <c r="B825" s="105" t="s">
        <v>213</v>
      </c>
      <c r="C825" s="176">
        <f t="shared" ref="C825:N825" si="696">C576</f>
        <v>159</v>
      </c>
      <c r="D825" s="179">
        <f t="shared" si="696"/>
        <v>142</v>
      </c>
      <c r="E825" s="116">
        <f t="shared" si="696"/>
        <v>29</v>
      </c>
      <c r="F825" s="117">
        <f t="shared" si="696"/>
        <v>18.238993710691823</v>
      </c>
      <c r="G825" s="116">
        <f t="shared" si="696"/>
        <v>42</v>
      </c>
      <c r="H825" s="117">
        <f t="shared" si="696"/>
        <v>26.415094339622641</v>
      </c>
      <c r="I825" s="116">
        <f t="shared" si="696"/>
        <v>54</v>
      </c>
      <c r="J825" s="117">
        <f t="shared" si="696"/>
        <v>33.962264150943398</v>
      </c>
      <c r="K825" s="116">
        <f t="shared" si="696"/>
        <v>34</v>
      </c>
      <c r="L825" s="117">
        <f t="shared" si="696"/>
        <v>21.383647798742139</v>
      </c>
      <c r="M825" s="116">
        <f t="shared" si="696"/>
        <v>0</v>
      </c>
      <c r="N825" s="118">
        <f t="shared" si="696"/>
        <v>0</v>
      </c>
      <c r="O825" s="116"/>
    </row>
    <row r="826" spans="1:15" s="67" customFormat="1" ht="17.45" customHeight="1">
      <c r="A826" s="354"/>
      <c r="B826" s="105" t="s">
        <v>214</v>
      </c>
      <c r="C826" s="176">
        <f t="shared" ref="C826:N826" si="697">C583</f>
        <v>213</v>
      </c>
      <c r="D826" s="179">
        <f t="shared" si="697"/>
        <v>100</v>
      </c>
      <c r="E826" s="116">
        <f t="shared" si="697"/>
        <v>25</v>
      </c>
      <c r="F826" s="117">
        <f t="shared" si="697"/>
        <v>11.737089201877934</v>
      </c>
      <c r="G826" s="116">
        <f t="shared" si="697"/>
        <v>69</v>
      </c>
      <c r="H826" s="117">
        <f t="shared" si="697"/>
        <v>32.394366197183096</v>
      </c>
      <c r="I826" s="116">
        <f t="shared" si="697"/>
        <v>44</v>
      </c>
      <c r="J826" s="117">
        <f t="shared" si="697"/>
        <v>20.657276995305164</v>
      </c>
      <c r="K826" s="116">
        <f t="shared" si="697"/>
        <v>75</v>
      </c>
      <c r="L826" s="117">
        <f t="shared" si="697"/>
        <v>35.2112676056338</v>
      </c>
      <c r="M826" s="116">
        <f t="shared" si="697"/>
        <v>0</v>
      </c>
      <c r="N826" s="118">
        <f t="shared" si="697"/>
        <v>0</v>
      </c>
      <c r="O826" s="116"/>
    </row>
    <row r="827" spans="1:15" s="67" customFormat="1" ht="17.45" customHeight="1">
      <c r="A827" s="354"/>
      <c r="B827" s="213" t="s">
        <v>531</v>
      </c>
      <c r="C827" s="176">
        <f t="shared" ref="C827:N827" si="698">C590</f>
        <v>50</v>
      </c>
      <c r="D827" s="179">
        <f t="shared" si="698"/>
        <v>22</v>
      </c>
      <c r="E827" s="116">
        <f t="shared" si="698"/>
        <v>5</v>
      </c>
      <c r="F827" s="117">
        <f t="shared" si="698"/>
        <v>10</v>
      </c>
      <c r="G827" s="116">
        <f t="shared" si="698"/>
        <v>11</v>
      </c>
      <c r="H827" s="117">
        <f t="shared" si="698"/>
        <v>22</v>
      </c>
      <c r="I827" s="116">
        <f t="shared" si="698"/>
        <v>19</v>
      </c>
      <c r="J827" s="117">
        <f t="shared" si="698"/>
        <v>38</v>
      </c>
      <c r="K827" s="116">
        <f t="shared" si="698"/>
        <v>7</v>
      </c>
      <c r="L827" s="117">
        <f t="shared" si="698"/>
        <v>14</v>
      </c>
      <c r="M827" s="116">
        <f t="shared" si="698"/>
        <v>8</v>
      </c>
      <c r="N827" s="118">
        <f t="shared" si="698"/>
        <v>16</v>
      </c>
      <c r="O827" s="116"/>
    </row>
    <row r="828" spans="1:15" s="67" customFormat="1" ht="17.45" customHeight="1">
      <c r="A828" s="354"/>
      <c r="B828" s="105" t="s">
        <v>530</v>
      </c>
      <c r="C828" s="176">
        <f t="shared" ref="C828:N828" si="699">C594</f>
        <v>36</v>
      </c>
      <c r="D828" s="179">
        <f t="shared" si="699"/>
        <v>12</v>
      </c>
      <c r="E828" s="116">
        <f t="shared" si="699"/>
        <v>2</v>
      </c>
      <c r="F828" s="117">
        <f t="shared" si="699"/>
        <v>5.5555555555555554</v>
      </c>
      <c r="G828" s="116">
        <f t="shared" si="699"/>
        <v>11</v>
      </c>
      <c r="H828" s="117">
        <f t="shared" si="699"/>
        <v>30.555555555555557</v>
      </c>
      <c r="I828" s="116">
        <f t="shared" si="699"/>
        <v>17</v>
      </c>
      <c r="J828" s="117">
        <f t="shared" si="699"/>
        <v>47.222222222222221</v>
      </c>
      <c r="K828" s="116">
        <f t="shared" si="699"/>
        <v>6</v>
      </c>
      <c r="L828" s="117">
        <f t="shared" si="699"/>
        <v>16.666666666666668</v>
      </c>
      <c r="M828" s="116">
        <f t="shared" si="699"/>
        <v>0</v>
      </c>
      <c r="N828" s="118">
        <f t="shared" si="699"/>
        <v>0</v>
      </c>
      <c r="O828" s="116"/>
    </row>
    <row r="829" spans="1:15" s="67" customFormat="1" ht="17.45" customHeight="1">
      <c r="A829" s="354"/>
      <c r="B829" s="75" t="s">
        <v>229</v>
      </c>
      <c r="C829" s="176">
        <f t="shared" ref="C829:N829" si="700">C598</f>
        <v>32</v>
      </c>
      <c r="D829" s="179">
        <f t="shared" si="700"/>
        <v>4</v>
      </c>
      <c r="E829" s="116">
        <f t="shared" si="700"/>
        <v>4</v>
      </c>
      <c r="F829" s="117">
        <f t="shared" si="700"/>
        <v>12.5</v>
      </c>
      <c r="G829" s="116">
        <f t="shared" si="700"/>
        <v>12</v>
      </c>
      <c r="H829" s="117">
        <f t="shared" si="700"/>
        <v>37.5</v>
      </c>
      <c r="I829" s="116">
        <f t="shared" si="700"/>
        <v>11</v>
      </c>
      <c r="J829" s="117">
        <f t="shared" si="700"/>
        <v>34.375</v>
      </c>
      <c r="K829" s="116">
        <f t="shared" si="700"/>
        <v>5</v>
      </c>
      <c r="L829" s="117">
        <f t="shared" si="700"/>
        <v>15.625</v>
      </c>
      <c r="M829" s="116">
        <f t="shared" si="700"/>
        <v>0</v>
      </c>
      <c r="N829" s="118">
        <f t="shared" si="700"/>
        <v>0</v>
      </c>
      <c r="O829" s="116"/>
    </row>
    <row r="830" spans="1:15" s="67" customFormat="1" ht="17.45" customHeight="1">
      <c r="A830" s="360"/>
      <c r="B830" s="106" t="s">
        <v>521</v>
      </c>
      <c r="C830" s="175">
        <f t="shared" ref="C830:N830" si="701">C602</f>
        <v>21</v>
      </c>
      <c r="D830" s="180">
        <f t="shared" si="701"/>
        <v>11</v>
      </c>
      <c r="E830" s="113">
        <f t="shared" si="701"/>
        <v>4</v>
      </c>
      <c r="F830" s="114">
        <f t="shared" si="701"/>
        <v>19.047619047619047</v>
      </c>
      <c r="G830" s="113">
        <f t="shared" si="701"/>
        <v>7</v>
      </c>
      <c r="H830" s="114">
        <f t="shared" si="701"/>
        <v>33.333333333333336</v>
      </c>
      <c r="I830" s="113">
        <f t="shared" si="701"/>
        <v>8</v>
      </c>
      <c r="J830" s="114">
        <f t="shared" si="701"/>
        <v>38.095238095238095</v>
      </c>
      <c r="K830" s="113">
        <f t="shared" si="701"/>
        <v>2</v>
      </c>
      <c r="L830" s="114">
        <f t="shared" si="701"/>
        <v>9.5238095238095237</v>
      </c>
      <c r="M830" s="113">
        <f t="shared" si="701"/>
        <v>0</v>
      </c>
      <c r="N830" s="115">
        <f t="shared" si="701"/>
        <v>0</v>
      </c>
      <c r="O830" s="138"/>
    </row>
    <row r="831" spans="1:15" s="63" customFormat="1" ht="17.100000000000001" customHeight="1">
      <c r="A831" s="356" t="s">
        <v>0</v>
      </c>
      <c r="B831" s="356" t="s">
        <v>16</v>
      </c>
      <c r="C831" s="336" t="s">
        <v>6</v>
      </c>
      <c r="D831" s="336"/>
      <c r="E831" s="336" t="s">
        <v>14</v>
      </c>
      <c r="F831" s="336"/>
      <c r="G831" s="336"/>
      <c r="H831" s="336"/>
      <c r="I831" s="336"/>
      <c r="J831" s="336"/>
      <c r="K831" s="336"/>
      <c r="L831" s="336"/>
      <c r="M831" s="336"/>
      <c r="N831" s="336"/>
      <c r="O831" s="309" t="s">
        <v>342</v>
      </c>
    </row>
    <row r="832" spans="1:15" s="63" customFormat="1" ht="17.100000000000001" customHeight="1">
      <c r="A832" s="356"/>
      <c r="B832" s="356"/>
      <c r="C832" s="336" t="s">
        <v>7</v>
      </c>
      <c r="D832" s="336" t="s">
        <v>8</v>
      </c>
      <c r="E832" s="336" t="s">
        <v>9</v>
      </c>
      <c r="F832" s="336"/>
      <c r="G832" s="336" t="s">
        <v>10</v>
      </c>
      <c r="H832" s="336"/>
      <c r="I832" s="336" t="s">
        <v>11</v>
      </c>
      <c r="J832" s="336"/>
      <c r="K832" s="336" t="s">
        <v>3</v>
      </c>
      <c r="L832" s="336"/>
      <c r="M832" s="336" t="s">
        <v>12</v>
      </c>
      <c r="N832" s="336"/>
      <c r="O832" s="310"/>
    </row>
    <row r="833" spans="1:15" ht="17.100000000000001" customHeight="1">
      <c r="A833" s="356"/>
      <c r="B833" s="356"/>
      <c r="C833" s="336"/>
      <c r="D833" s="336"/>
      <c r="E833" s="64" t="s">
        <v>1</v>
      </c>
      <c r="F833" s="64" t="s">
        <v>2</v>
      </c>
      <c r="G833" s="64" t="s">
        <v>1</v>
      </c>
      <c r="H833" s="64" t="s">
        <v>2</v>
      </c>
      <c r="I833" s="64" t="s">
        <v>1</v>
      </c>
      <c r="J833" s="64" t="s">
        <v>2</v>
      </c>
      <c r="K833" s="64" t="s">
        <v>1</v>
      </c>
      <c r="L833" s="64" t="s">
        <v>2</v>
      </c>
      <c r="M833" s="64" t="s">
        <v>1</v>
      </c>
      <c r="N833" s="64" t="s">
        <v>2</v>
      </c>
      <c r="O833" s="311"/>
    </row>
    <row r="834" spans="1:15" s="67" customFormat="1" ht="15.95" customHeight="1">
      <c r="A834" s="359">
        <v>7</v>
      </c>
      <c r="B834" s="142" t="s">
        <v>334</v>
      </c>
      <c r="C834" s="174">
        <f t="shared" ref="C834:N834" si="702">C608</f>
        <v>88</v>
      </c>
      <c r="D834" s="178">
        <f t="shared" si="702"/>
        <v>38</v>
      </c>
      <c r="E834" s="110">
        <f t="shared" si="702"/>
        <v>6</v>
      </c>
      <c r="F834" s="111">
        <f t="shared" si="702"/>
        <v>6.8181818181818183</v>
      </c>
      <c r="G834" s="110">
        <f t="shared" si="702"/>
        <v>8</v>
      </c>
      <c r="H834" s="111">
        <f t="shared" si="702"/>
        <v>9.0909090909090917</v>
      </c>
      <c r="I834" s="110">
        <f t="shared" si="702"/>
        <v>42</v>
      </c>
      <c r="J834" s="111">
        <f t="shared" si="702"/>
        <v>47.727272727272727</v>
      </c>
      <c r="K834" s="110">
        <f t="shared" si="702"/>
        <v>32</v>
      </c>
      <c r="L834" s="111">
        <f t="shared" si="702"/>
        <v>36.363636363636367</v>
      </c>
      <c r="M834" s="110">
        <f t="shared" si="702"/>
        <v>0</v>
      </c>
      <c r="N834" s="112">
        <f t="shared" si="702"/>
        <v>0</v>
      </c>
      <c r="O834" s="110"/>
    </row>
    <row r="835" spans="1:15" s="67" customFormat="1" ht="15.95" customHeight="1">
      <c r="A835" s="354"/>
      <c r="B835" s="75" t="s">
        <v>231</v>
      </c>
      <c r="C835" s="176">
        <f t="shared" ref="C835:N835" si="703">C613</f>
        <v>108</v>
      </c>
      <c r="D835" s="179">
        <f t="shared" si="703"/>
        <v>69</v>
      </c>
      <c r="E835" s="116">
        <f t="shared" si="703"/>
        <v>9</v>
      </c>
      <c r="F835" s="117">
        <f t="shared" si="703"/>
        <v>8.3333333333333339</v>
      </c>
      <c r="G835" s="116">
        <f t="shared" si="703"/>
        <v>21</v>
      </c>
      <c r="H835" s="117">
        <f t="shared" si="703"/>
        <v>19.444444444444443</v>
      </c>
      <c r="I835" s="116">
        <f t="shared" si="703"/>
        <v>27</v>
      </c>
      <c r="J835" s="117">
        <f t="shared" si="703"/>
        <v>25</v>
      </c>
      <c r="K835" s="116">
        <f t="shared" si="703"/>
        <v>51</v>
      </c>
      <c r="L835" s="117">
        <f t="shared" si="703"/>
        <v>47.222222222222221</v>
      </c>
      <c r="M835" s="116">
        <f t="shared" si="703"/>
        <v>0</v>
      </c>
      <c r="N835" s="118">
        <f t="shared" si="703"/>
        <v>0</v>
      </c>
      <c r="O835" s="116"/>
    </row>
    <row r="836" spans="1:15" s="67" customFormat="1" ht="15.95" customHeight="1">
      <c r="A836" s="354"/>
      <c r="B836" s="75" t="s">
        <v>213</v>
      </c>
      <c r="C836" s="176">
        <f t="shared" ref="C836:N836" si="704">C623</f>
        <v>200</v>
      </c>
      <c r="D836" s="179">
        <f t="shared" si="704"/>
        <v>165</v>
      </c>
      <c r="E836" s="116">
        <f t="shared" si="704"/>
        <v>24</v>
      </c>
      <c r="F836" s="117">
        <f t="shared" si="704"/>
        <v>12</v>
      </c>
      <c r="G836" s="116">
        <f t="shared" si="704"/>
        <v>47</v>
      </c>
      <c r="H836" s="117">
        <f t="shared" si="704"/>
        <v>23.5</v>
      </c>
      <c r="I836" s="116">
        <f t="shared" si="704"/>
        <v>78</v>
      </c>
      <c r="J836" s="117">
        <f t="shared" si="704"/>
        <v>39</v>
      </c>
      <c r="K836" s="116">
        <f t="shared" si="704"/>
        <v>51</v>
      </c>
      <c r="L836" s="117">
        <f t="shared" si="704"/>
        <v>25.5</v>
      </c>
      <c r="M836" s="116">
        <f t="shared" si="704"/>
        <v>0</v>
      </c>
      <c r="N836" s="118">
        <f t="shared" si="704"/>
        <v>0</v>
      </c>
      <c r="O836" s="116"/>
    </row>
    <row r="837" spans="1:15" s="67" customFormat="1" ht="15.95" customHeight="1">
      <c r="A837" s="354"/>
      <c r="B837" s="75" t="s">
        <v>214</v>
      </c>
      <c r="C837" s="176">
        <f t="shared" ref="C837:N837" si="705">C630</f>
        <v>177</v>
      </c>
      <c r="D837" s="179">
        <f t="shared" si="705"/>
        <v>116</v>
      </c>
      <c r="E837" s="116">
        <f t="shared" si="705"/>
        <v>9</v>
      </c>
      <c r="F837" s="117">
        <f t="shared" si="705"/>
        <v>5.0847457627118642</v>
      </c>
      <c r="G837" s="116">
        <f t="shared" si="705"/>
        <v>30</v>
      </c>
      <c r="H837" s="117">
        <f t="shared" si="705"/>
        <v>16.949152542372882</v>
      </c>
      <c r="I837" s="116">
        <f t="shared" si="705"/>
        <v>63</v>
      </c>
      <c r="J837" s="117">
        <f t="shared" si="705"/>
        <v>35.593220338983052</v>
      </c>
      <c r="K837" s="116">
        <f t="shared" si="705"/>
        <v>75</v>
      </c>
      <c r="L837" s="117">
        <f t="shared" si="705"/>
        <v>42.372881355932201</v>
      </c>
      <c r="M837" s="116">
        <f t="shared" si="705"/>
        <v>0</v>
      </c>
      <c r="N837" s="118">
        <f t="shared" si="705"/>
        <v>0</v>
      </c>
      <c r="O837" s="116"/>
    </row>
    <row r="838" spans="1:15" s="67" customFormat="1" ht="15.95" customHeight="1">
      <c r="A838" s="354"/>
      <c r="B838" s="75" t="s">
        <v>532</v>
      </c>
      <c r="C838" s="176">
        <f t="shared" ref="C838:N838" si="706">C634</f>
        <v>64</v>
      </c>
      <c r="D838" s="179">
        <f t="shared" si="706"/>
        <v>41</v>
      </c>
      <c r="E838" s="116">
        <f t="shared" si="706"/>
        <v>5</v>
      </c>
      <c r="F838" s="117">
        <f t="shared" si="706"/>
        <v>7.8125</v>
      </c>
      <c r="G838" s="116">
        <f t="shared" si="706"/>
        <v>14</v>
      </c>
      <c r="H838" s="117">
        <f t="shared" si="706"/>
        <v>21.875</v>
      </c>
      <c r="I838" s="116">
        <f t="shared" si="706"/>
        <v>19</v>
      </c>
      <c r="J838" s="117">
        <f t="shared" si="706"/>
        <v>29.6875</v>
      </c>
      <c r="K838" s="116">
        <f t="shared" si="706"/>
        <v>26</v>
      </c>
      <c r="L838" s="117">
        <f t="shared" si="706"/>
        <v>40.625</v>
      </c>
      <c r="M838" s="116">
        <f t="shared" si="706"/>
        <v>0</v>
      </c>
      <c r="N838" s="118">
        <f t="shared" si="706"/>
        <v>0</v>
      </c>
      <c r="O838" s="116"/>
    </row>
    <row r="839" spans="1:15" s="67" customFormat="1" ht="15.95" customHeight="1">
      <c r="A839" s="354"/>
      <c r="B839" s="75" t="s">
        <v>531</v>
      </c>
      <c r="C839" s="176">
        <f t="shared" ref="C839:N839" si="707">C639</f>
        <v>108</v>
      </c>
      <c r="D839" s="179">
        <f t="shared" si="707"/>
        <v>62</v>
      </c>
      <c r="E839" s="116">
        <f t="shared" si="707"/>
        <v>2</v>
      </c>
      <c r="F839" s="117">
        <f t="shared" si="707"/>
        <v>1.8518518518518519</v>
      </c>
      <c r="G839" s="116">
        <f t="shared" si="707"/>
        <v>10</v>
      </c>
      <c r="H839" s="117">
        <f t="shared" si="707"/>
        <v>9.2592592592592595</v>
      </c>
      <c r="I839" s="116">
        <f t="shared" si="707"/>
        <v>41</v>
      </c>
      <c r="J839" s="117">
        <f t="shared" si="707"/>
        <v>37.962962962962962</v>
      </c>
      <c r="K839" s="116">
        <f t="shared" si="707"/>
        <v>55</v>
      </c>
      <c r="L839" s="117">
        <f t="shared" si="707"/>
        <v>50.925925925925924</v>
      </c>
      <c r="M839" s="116">
        <f t="shared" si="707"/>
        <v>0</v>
      </c>
      <c r="N839" s="118">
        <f t="shared" si="707"/>
        <v>0</v>
      </c>
      <c r="O839" s="116"/>
    </row>
    <row r="840" spans="1:15" s="67" customFormat="1" ht="15.95" customHeight="1">
      <c r="A840" s="354"/>
      <c r="B840" s="75" t="s">
        <v>533</v>
      </c>
      <c r="C840" s="176">
        <f t="shared" ref="C840:N840" si="708">C643</f>
        <v>33</v>
      </c>
      <c r="D840" s="179">
        <f t="shared" si="708"/>
        <v>16</v>
      </c>
      <c r="E840" s="116">
        <f t="shared" si="708"/>
        <v>1</v>
      </c>
      <c r="F840" s="117">
        <f t="shared" si="708"/>
        <v>3.0303030303030303</v>
      </c>
      <c r="G840" s="116">
        <f t="shared" si="708"/>
        <v>5</v>
      </c>
      <c r="H840" s="117">
        <f t="shared" si="708"/>
        <v>15.151515151515152</v>
      </c>
      <c r="I840" s="116">
        <f t="shared" si="708"/>
        <v>17</v>
      </c>
      <c r="J840" s="117">
        <f t="shared" si="708"/>
        <v>51.515151515151516</v>
      </c>
      <c r="K840" s="116">
        <f t="shared" si="708"/>
        <v>10</v>
      </c>
      <c r="L840" s="117">
        <f t="shared" si="708"/>
        <v>30.303030303030305</v>
      </c>
      <c r="M840" s="116">
        <f t="shared" si="708"/>
        <v>0</v>
      </c>
      <c r="N840" s="118">
        <f t="shared" si="708"/>
        <v>0</v>
      </c>
      <c r="O840" s="116"/>
    </row>
    <row r="841" spans="1:15" s="67" customFormat="1" ht="15.95" customHeight="1">
      <c r="A841" s="354"/>
      <c r="B841" s="75" t="s">
        <v>534</v>
      </c>
      <c r="C841" s="176">
        <f t="shared" ref="C841:N841" si="709">C650</f>
        <v>70</v>
      </c>
      <c r="D841" s="179">
        <f t="shared" si="709"/>
        <v>42</v>
      </c>
      <c r="E841" s="116">
        <f t="shared" si="709"/>
        <v>4</v>
      </c>
      <c r="F841" s="117">
        <f t="shared" si="709"/>
        <v>5.7142857142857144</v>
      </c>
      <c r="G841" s="116">
        <f t="shared" si="709"/>
        <v>15</v>
      </c>
      <c r="H841" s="117">
        <f t="shared" si="709"/>
        <v>21.428571428571427</v>
      </c>
      <c r="I841" s="116">
        <f t="shared" si="709"/>
        <v>28</v>
      </c>
      <c r="J841" s="117">
        <f t="shared" si="709"/>
        <v>40</v>
      </c>
      <c r="K841" s="116">
        <f t="shared" si="709"/>
        <v>23</v>
      </c>
      <c r="L841" s="117">
        <f t="shared" si="709"/>
        <v>32.857142857142854</v>
      </c>
      <c r="M841" s="116">
        <f t="shared" si="709"/>
        <v>0</v>
      </c>
      <c r="N841" s="118">
        <f t="shared" si="709"/>
        <v>0</v>
      </c>
      <c r="O841" s="116"/>
    </row>
    <row r="842" spans="1:15" s="67" customFormat="1" ht="15.95" customHeight="1">
      <c r="A842" s="354"/>
      <c r="B842" s="75" t="s">
        <v>229</v>
      </c>
      <c r="C842" s="176">
        <f t="shared" ref="C842:N842" si="710">C655</f>
        <v>91</v>
      </c>
      <c r="D842" s="179">
        <f t="shared" si="710"/>
        <v>37</v>
      </c>
      <c r="E842" s="116">
        <f t="shared" si="710"/>
        <v>0</v>
      </c>
      <c r="F842" s="117">
        <f t="shared" si="710"/>
        <v>0</v>
      </c>
      <c r="G842" s="116">
        <f t="shared" si="710"/>
        <v>15</v>
      </c>
      <c r="H842" s="117">
        <f t="shared" si="710"/>
        <v>16.483516483516482</v>
      </c>
      <c r="I842" s="116">
        <f t="shared" si="710"/>
        <v>31</v>
      </c>
      <c r="J842" s="117">
        <f t="shared" si="710"/>
        <v>34.065934065934066</v>
      </c>
      <c r="K842" s="116">
        <f t="shared" si="710"/>
        <v>45</v>
      </c>
      <c r="L842" s="117">
        <f t="shared" si="710"/>
        <v>49.450549450549453</v>
      </c>
      <c r="M842" s="116">
        <f t="shared" si="710"/>
        <v>0</v>
      </c>
      <c r="N842" s="118">
        <f t="shared" si="710"/>
        <v>0</v>
      </c>
      <c r="O842" s="116"/>
    </row>
    <row r="843" spans="1:15" s="67" customFormat="1" ht="15.95" customHeight="1">
      <c r="A843" s="360"/>
      <c r="B843" s="74" t="s">
        <v>521</v>
      </c>
      <c r="C843" s="175">
        <f t="shared" ref="C843:N843" si="711">C660</f>
        <v>118</v>
      </c>
      <c r="D843" s="180">
        <f t="shared" si="711"/>
        <v>79</v>
      </c>
      <c r="E843" s="113">
        <f t="shared" si="711"/>
        <v>4</v>
      </c>
      <c r="F843" s="114">
        <f t="shared" si="711"/>
        <v>3.3898305084745761</v>
      </c>
      <c r="G843" s="113">
        <f t="shared" si="711"/>
        <v>23</v>
      </c>
      <c r="H843" s="114">
        <f t="shared" si="711"/>
        <v>19.491525423728813</v>
      </c>
      <c r="I843" s="113">
        <f t="shared" si="711"/>
        <v>36</v>
      </c>
      <c r="J843" s="114">
        <f t="shared" si="711"/>
        <v>30.508474576271187</v>
      </c>
      <c r="K843" s="113">
        <f t="shared" si="711"/>
        <v>55</v>
      </c>
      <c r="L843" s="114">
        <f t="shared" si="711"/>
        <v>46.610169491525426</v>
      </c>
      <c r="M843" s="113">
        <f t="shared" si="711"/>
        <v>0</v>
      </c>
      <c r="N843" s="115">
        <f t="shared" si="711"/>
        <v>0</v>
      </c>
      <c r="O843" s="141"/>
    </row>
    <row r="844" spans="1:15" s="67" customFormat="1" ht="15.95" customHeight="1">
      <c r="A844" s="353">
        <v>8</v>
      </c>
      <c r="B844" s="246" t="s">
        <v>215</v>
      </c>
      <c r="C844" s="215">
        <f t="shared" ref="C844:N844" si="712">C691</f>
        <v>155</v>
      </c>
      <c r="D844" s="216">
        <f t="shared" si="712"/>
        <v>60</v>
      </c>
      <c r="E844" s="217">
        <f t="shared" si="712"/>
        <v>36</v>
      </c>
      <c r="F844" s="218">
        <f t="shared" si="712"/>
        <v>23.225806451612904</v>
      </c>
      <c r="G844" s="217">
        <f t="shared" si="712"/>
        <v>35</v>
      </c>
      <c r="H844" s="218">
        <f t="shared" si="712"/>
        <v>22.580645161290324</v>
      </c>
      <c r="I844" s="217">
        <f t="shared" si="712"/>
        <v>32</v>
      </c>
      <c r="J844" s="218">
        <f t="shared" si="712"/>
        <v>20.64516129032258</v>
      </c>
      <c r="K844" s="217">
        <f t="shared" si="712"/>
        <v>23</v>
      </c>
      <c r="L844" s="218">
        <f t="shared" si="712"/>
        <v>14.838709677419354</v>
      </c>
      <c r="M844" s="217">
        <f t="shared" si="712"/>
        <v>29</v>
      </c>
      <c r="N844" s="219">
        <f t="shared" si="712"/>
        <v>18.70967741935484</v>
      </c>
      <c r="O844" s="217"/>
    </row>
    <row r="845" spans="1:15" s="67" customFormat="1" ht="15.95" customHeight="1">
      <c r="A845" s="354"/>
      <c r="B845" s="73" t="s">
        <v>215</v>
      </c>
      <c r="C845" s="174">
        <f t="shared" ref="C845:N845" si="713">C702</f>
        <v>312</v>
      </c>
      <c r="D845" s="178">
        <f t="shared" si="713"/>
        <v>170</v>
      </c>
      <c r="E845" s="110">
        <f t="shared" si="713"/>
        <v>11</v>
      </c>
      <c r="F845" s="111">
        <f t="shared" si="713"/>
        <v>3.5256410256410255</v>
      </c>
      <c r="G845" s="110">
        <f t="shared" si="713"/>
        <v>74</v>
      </c>
      <c r="H845" s="111">
        <f t="shared" si="713"/>
        <v>23.717948717948719</v>
      </c>
      <c r="I845" s="110">
        <f t="shared" si="713"/>
        <v>115</v>
      </c>
      <c r="J845" s="111">
        <f t="shared" si="713"/>
        <v>36.858974358974358</v>
      </c>
      <c r="K845" s="110">
        <f t="shared" si="713"/>
        <v>112</v>
      </c>
      <c r="L845" s="111">
        <f t="shared" si="713"/>
        <v>35.897435897435898</v>
      </c>
      <c r="M845" s="110">
        <f t="shared" si="713"/>
        <v>0</v>
      </c>
      <c r="N845" s="112">
        <f t="shared" si="713"/>
        <v>0</v>
      </c>
      <c r="O845" s="110"/>
    </row>
    <row r="846" spans="1:15" s="67" customFormat="1" ht="15.95" customHeight="1">
      <c r="A846" s="354"/>
      <c r="B846" s="75" t="s">
        <v>710</v>
      </c>
      <c r="C846" s="176">
        <f t="shared" ref="C846:N846" si="714">C708</f>
        <v>7</v>
      </c>
      <c r="D846" s="179">
        <f t="shared" si="714"/>
        <v>5</v>
      </c>
      <c r="E846" s="116">
        <f t="shared" si="714"/>
        <v>0</v>
      </c>
      <c r="F846" s="117">
        <f t="shared" si="714"/>
        <v>0</v>
      </c>
      <c r="G846" s="116">
        <f t="shared" si="714"/>
        <v>3</v>
      </c>
      <c r="H846" s="117">
        <f t="shared" si="714"/>
        <v>42.857142857142854</v>
      </c>
      <c r="I846" s="116">
        <f t="shared" si="714"/>
        <v>2</v>
      </c>
      <c r="J846" s="117">
        <f t="shared" si="714"/>
        <v>28.571428571428573</v>
      </c>
      <c r="K846" s="116">
        <f t="shared" si="714"/>
        <v>2</v>
      </c>
      <c r="L846" s="117">
        <f t="shared" si="714"/>
        <v>28.571428571428573</v>
      </c>
      <c r="M846" s="116">
        <f t="shared" si="714"/>
        <v>0</v>
      </c>
      <c r="N846" s="118">
        <f t="shared" si="714"/>
        <v>0</v>
      </c>
      <c r="O846" s="116"/>
    </row>
    <row r="847" spans="1:15" s="67" customFormat="1" ht="15.95" customHeight="1">
      <c r="A847" s="355"/>
      <c r="B847" s="74" t="s">
        <v>711</v>
      </c>
      <c r="C847" s="175">
        <f t="shared" ref="C847:N847" si="715">C711</f>
        <v>19</v>
      </c>
      <c r="D847" s="180">
        <f t="shared" si="715"/>
        <v>16</v>
      </c>
      <c r="E847" s="113">
        <f t="shared" si="715"/>
        <v>1</v>
      </c>
      <c r="F847" s="114">
        <f t="shared" si="715"/>
        <v>5.2631578947368425</v>
      </c>
      <c r="G847" s="113">
        <f t="shared" si="715"/>
        <v>10</v>
      </c>
      <c r="H847" s="114">
        <f t="shared" si="715"/>
        <v>52.631578947368418</v>
      </c>
      <c r="I847" s="113">
        <f t="shared" si="715"/>
        <v>5</v>
      </c>
      <c r="J847" s="114">
        <f t="shared" si="715"/>
        <v>26.315789473684209</v>
      </c>
      <c r="K847" s="113">
        <f t="shared" si="715"/>
        <v>3</v>
      </c>
      <c r="L847" s="114">
        <f t="shared" si="715"/>
        <v>15.789473684210526</v>
      </c>
      <c r="M847" s="113">
        <f t="shared" si="715"/>
        <v>0</v>
      </c>
      <c r="N847" s="115">
        <f t="shared" si="715"/>
        <v>0</v>
      </c>
      <c r="O847" s="141"/>
    </row>
    <row r="848" spans="1:15" s="67" customFormat="1" ht="15.95" customHeight="1">
      <c r="A848" s="353">
        <v>9</v>
      </c>
      <c r="B848" s="73" t="s">
        <v>227</v>
      </c>
      <c r="C848" s="174">
        <f t="shared" ref="C848:N848" si="716">C745</f>
        <v>85</v>
      </c>
      <c r="D848" s="178">
        <f t="shared" si="716"/>
        <v>0</v>
      </c>
      <c r="E848" s="110">
        <f t="shared" si="716"/>
        <v>2</v>
      </c>
      <c r="F848" s="111">
        <f t="shared" si="716"/>
        <v>2.3529411764705883</v>
      </c>
      <c r="G848" s="110">
        <f t="shared" si="716"/>
        <v>12</v>
      </c>
      <c r="H848" s="111">
        <f t="shared" si="716"/>
        <v>14.117647058823529</v>
      </c>
      <c r="I848" s="110">
        <f t="shared" si="716"/>
        <v>29</v>
      </c>
      <c r="J848" s="111">
        <f t="shared" si="716"/>
        <v>34.117647058823529</v>
      </c>
      <c r="K848" s="110">
        <f t="shared" si="716"/>
        <v>42</v>
      </c>
      <c r="L848" s="111">
        <f t="shared" si="716"/>
        <v>49.411764705882355</v>
      </c>
      <c r="M848" s="110">
        <f t="shared" si="716"/>
        <v>0</v>
      </c>
      <c r="N848" s="112">
        <f t="shared" si="716"/>
        <v>0</v>
      </c>
      <c r="O848" s="110"/>
    </row>
    <row r="849" spans="1:16" s="67" customFormat="1" ht="15.95" customHeight="1">
      <c r="A849" s="354"/>
      <c r="B849" s="74" t="s">
        <v>535</v>
      </c>
      <c r="C849" s="175">
        <f t="shared" ref="C849:N849" si="717">C748</f>
        <v>9</v>
      </c>
      <c r="D849" s="180">
        <f t="shared" si="717"/>
        <v>0</v>
      </c>
      <c r="E849" s="113">
        <f t="shared" si="717"/>
        <v>0</v>
      </c>
      <c r="F849" s="114">
        <f t="shared" si="717"/>
        <v>0</v>
      </c>
      <c r="G849" s="113">
        <f t="shared" si="717"/>
        <v>1</v>
      </c>
      <c r="H849" s="114">
        <f t="shared" si="717"/>
        <v>11.111111111111111</v>
      </c>
      <c r="I849" s="113">
        <f t="shared" si="717"/>
        <v>5</v>
      </c>
      <c r="J849" s="114">
        <f t="shared" si="717"/>
        <v>55.555555555555557</v>
      </c>
      <c r="K849" s="113">
        <f t="shared" si="717"/>
        <v>3</v>
      </c>
      <c r="L849" s="114">
        <f t="shared" si="717"/>
        <v>33.333333333333336</v>
      </c>
      <c r="M849" s="113">
        <f t="shared" si="717"/>
        <v>0</v>
      </c>
      <c r="N849" s="115">
        <f t="shared" si="717"/>
        <v>0</v>
      </c>
      <c r="O849" s="113"/>
    </row>
    <row r="850" spans="1:16" s="67" customFormat="1" ht="15.95" customHeight="1">
      <c r="A850" s="355"/>
      <c r="B850" s="206" t="s">
        <v>227</v>
      </c>
      <c r="C850" s="177">
        <f t="shared" ref="C850:N850" si="718">C754</f>
        <v>72</v>
      </c>
      <c r="D850" s="181">
        <f t="shared" si="718"/>
        <v>2</v>
      </c>
      <c r="E850" s="123">
        <f t="shared" si="718"/>
        <v>2</v>
      </c>
      <c r="F850" s="124">
        <f t="shared" si="718"/>
        <v>2.7777777777777777</v>
      </c>
      <c r="G850" s="123">
        <f t="shared" si="718"/>
        <v>7</v>
      </c>
      <c r="H850" s="124">
        <f t="shared" si="718"/>
        <v>9.7222222222222214</v>
      </c>
      <c r="I850" s="123">
        <f t="shared" si="718"/>
        <v>18</v>
      </c>
      <c r="J850" s="124">
        <f t="shared" si="718"/>
        <v>25</v>
      </c>
      <c r="K850" s="123">
        <f t="shared" si="718"/>
        <v>44</v>
      </c>
      <c r="L850" s="124">
        <f t="shared" si="718"/>
        <v>61.111111111111114</v>
      </c>
      <c r="M850" s="123">
        <f t="shared" si="718"/>
        <v>1</v>
      </c>
      <c r="N850" s="125">
        <f t="shared" si="718"/>
        <v>1.3888888888888888</v>
      </c>
      <c r="O850" s="123"/>
    </row>
    <row r="851" spans="1:16" s="67" customFormat="1" ht="21.95" customHeight="1">
      <c r="A851" s="369" t="s">
        <v>218</v>
      </c>
      <c r="B851" s="370"/>
      <c r="C851" s="107">
        <f>SUM(C775:C850)</f>
        <v>11370</v>
      </c>
      <c r="D851" s="107">
        <f t="shared" ref="D851:O851" si="719">SUM(D775:D850)</f>
        <v>1801</v>
      </c>
      <c r="E851" s="107">
        <f t="shared" si="719"/>
        <v>933</v>
      </c>
      <c r="F851" s="108">
        <f>E851*100/C851</f>
        <v>8.2058047493403699</v>
      </c>
      <c r="G851" s="107">
        <f t="shared" si="719"/>
        <v>1838</v>
      </c>
      <c r="H851" s="108">
        <f>G851*100/C851</f>
        <v>16.165347405452945</v>
      </c>
      <c r="I851" s="107">
        <f t="shared" si="719"/>
        <v>2615</v>
      </c>
      <c r="J851" s="108">
        <f>I851*100/C851</f>
        <v>22.999120492524188</v>
      </c>
      <c r="K851" s="107">
        <f t="shared" si="719"/>
        <v>5425</v>
      </c>
      <c r="L851" s="108">
        <f>K851*100/C851</f>
        <v>47.713280562884783</v>
      </c>
      <c r="M851" s="107">
        <f t="shared" si="719"/>
        <v>559</v>
      </c>
      <c r="N851" s="109">
        <f>M851*100/C851</f>
        <v>4.9164467897977131</v>
      </c>
      <c r="O851" s="107">
        <f t="shared" si="719"/>
        <v>0</v>
      </c>
      <c r="P851" s="187">
        <f>O851*100/C851</f>
        <v>0</v>
      </c>
    </row>
    <row r="852" spans="1:16" ht="12" customHeight="1">
      <c r="B852" s="85"/>
      <c r="O852" s="81"/>
    </row>
    <row r="853" spans="1:16" s="12" customFormat="1" ht="17.100000000000001" customHeight="1">
      <c r="A853" s="2"/>
      <c r="B853" s="32"/>
      <c r="C853" s="2"/>
      <c r="D853" s="2"/>
      <c r="E853" s="2"/>
      <c r="F853" s="2"/>
      <c r="G853" s="2"/>
      <c r="H853" s="2"/>
      <c r="I853" s="2"/>
      <c r="J853" s="321" t="s">
        <v>715</v>
      </c>
      <c r="K853" s="321"/>
      <c r="L853" s="321"/>
      <c r="M853" s="321"/>
      <c r="N853" s="321"/>
      <c r="O853" s="321"/>
    </row>
    <row r="854" spans="1:16" s="12" customFormat="1" ht="17.100000000000001" customHeight="1">
      <c r="A854" s="2"/>
      <c r="B854" s="9"/>
      <c r="C854" s="9"/>
      <c r="D854" s="9"/>
      <c r="E854" s="9"/>
      <c r="F854" s="9"/>
      <c r="G854" s="9"/>
      <c r="H854" s="2"/>
      <c r="I854" s="2"/>
      <c r="J854" s="314" t="s">
        <v>17</v>
      </c>
      <c r="K854" s="314"/>
      <c r="L854" s="314"/>
      <c r="M854" s="314"/>
      <c r="N854" s="314"/>
      <c r="O854" s="314"/>
    </row>
    <row r="855" spans="1:16" s="12" customFormat="1" ht="17.100000000000001" customHeight="1">
      <c r="A855" s="314" t="s">
        <v>340</v>
      </c>
      <c r="B855" s="314"/>
      <c r="C855" s="314"/>
      <c r="D855" s="314"/>
      <c r="E855" s="314"/>
      <c r="F855" s="314"/>
      <c r="G855" s="314"/>
      <c r="H855" s="2"/>
      <c r="I855" s="2"/>
      <c r="J855" s="314" t="s">
        <v>15</v>
      </c>
      <c r="K855" s="314"/>
      <c r="L855" s="314"/>
      <c r="M855" s="314"/>
      <c r="N855" s="314"/>
      <c r="O855" s="314"/>
    </row>
    <row r="856" spans="1:16" s="12" customFormat="1" ht="15.95" customHeight="1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</row>
    <row r="857" spans="1:16" s="184" customFormat="1" ht="15.95" customHeight="1">
      <c r="A857" s="316" t="s">
        <v>242</v>
      </c>
      <c r="B857" s="316"/>
      <c r="C857" s="316"/>
      <c r="D857" s="316"/>
      <c r="E857" s="316"/>
      <c r="F857" s="316"/>
      <c r="G857" s="316"/>
      <c r="H857" s="183"/>
      <c r="I857" s="183"/>
      <c r="J857" s="316" t="s">
        <v>242</v>
      </c>
      <c r="K857" s="316"/>
      <c r="L857" s="316"/>
      <c r="M857" s="316"/>
      <c r="N857" s="316"/>
      <c r="O857" s="316"/>
    </row>
    <row r="858" spans="1:16" s="12" customFormat="1" ht="15.95" customHeight="1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26"/>
    </row>
    <row r="859" spans="1:16" s="12" customFormat="1" ht="15.95" customHeight="1">
      <c r="A859" s="2"/>
      <c r="B859" s="3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</row>
    <row r="860" spans="1:16" s="12" customFormat="1" ht="18" customHeight="1">
      <c r="A860" s="317" t="s">
        <v>232</v>
      </c>
      <c r="B860" s="317"/>
      <c r="C860" s="317"/>
      <c r="D860" s="317"/>
      <c r="E860" s="317"/>
      <c r="F860" s="317"/>
      <c r="G860" s="317"/>
      <c r="H860" s="2"/>
      <c r="I860" s="2"/>
      <c r="J860" s="317" t="s">
        <v>41</v>
      </c>
      <c r="K860" s="317"/>
      <c r="L860" s="317"/>
      <c r="M860" s="317"/>
      <c r="N860" s="317"/>
      <c r="O860" s="317"/>
    </row>
    <row r="861" spans="1:16" ht="15" customHeight="1">
      <c r="A861" s="158" t="s">
        <v>240</v>
      </c>
      <c r="B861" s="158"/>
      <c r="C861" s="229">
        <f>SUM(E851,G851,I851)</f>
        <v>5386</v>
      </c>
      <c r="D861" s="153">
        <f>C861*100/C851</f>
        <v>47.370272647317499</v>
      </c>
      <c r="E861" s="158"/>
      <c r="F861" s="158" t="s">
        <v>238</v>
      </c>
      <c r="G861" s="158"/>
      <c r="H861" s="229">
        <f>SUM(E851,G851,I851,K851)</f>
        <v>10811</v>
      </c>
      <c r="I861" s="153">
        <f>H861*100/C851</f>
        <v>95.083553210202282</v>
      </c>
    </row>
    <row r="862" spans="1:16" ht="15" customHeight="1">
      <c r="A862" s="158" t="s">
        <v>241</v>
      </c>
      <c r="B862" s="158"/>
      <c r="C862" s="229">
        <f>K851</f>
        <v>5425</v>
      </c>
      <c r="D862" s="153">
        <f>C862*100/C851</f>
        <v>47.713280562884783</v>
      </c>
      <c r="E862" s="158"/>
      <c r="F862" s="158" t="s">
        <v>239</v>
      </c>
      <c r="G862" s="158"/>
      <c r="H862" s="151">
        <f>M851</f>
        <v>559</v>
      </c>
      <c r="I862" s="153">
        <f>H862*100/C851</f>
        <v>4.9164467897977131</v>
      </c>
    </row>
    <row r="863" spans="1:16" ht="15" customHeight="1">
      <c r="A863" s="158" t="s">
        <v>239</v>
      </c>
      <c r="B863" s="158"/>
      <c r="C863" s="151">
        <f>M851</f>
        <v>559</v>
      </c>
      <c r="D863" s="153">
        <f>C863*100/C851</f>
        <v>4.9164467897977131</v>
      </c>
      <c r="E863" s="158"/>
      <c r="F863" s="237" t="s">
        <v>341</v>
      </c>
      <c r="G863" s="237"/>
      <c r="H863" s="238">
        <f>O851</f>
        <v>0</v>
      </c>
      <c r="I863" s="239">
        <f>H863*100/C851</f>
        <v>0</v>
      </c>
    </row>
    <row r="864" spans="1:16" ht="15" customHeight="1">
      <c r="A864" s="237" t="s">
        <v>341</v>
      </c>
      <c r="B864" s="237"/>
      <c r="C864" s="238">
        <f>O851</f>
        <v>0</v>
      </c>
      <c r="D864" s="239">
        <f>C864*100/C851</f>
        <v>0</v>
      </c>
      <c r="E864" s="158"/>
      <c r="F864" s="158"/>
      <c r="G864" s="158"/>
      <c r="H864" s="158"/>
      <c r="I864" s="158"/>
    </row>
    <row r="865" spans="1:4">
      <c r="A865" s="220" t="s">
        <v>537</v>
      </c>
      <c r="B865" s="220">
        <v>5057</v>
      </c>
      <c r="C865" s="220"/>
      <c r="D865" s="220"/>
    </row>
    <row r="866" spans="1:4">
      <c r="A866" s="220" t="s">
        <v>536</v>
      </c>
      <c r="B866" s="220">
        <v>7017</v>
      </c>
      <c r="C866" s="220"/>
      <c r="D866" s="220"/>
    </row>
    <row r="867" spans="1:4">
      <c r="A867" s="220" t="s">
        <v>538</v>
      </c>
      <c r="B867" s="220">
        <v>927</v>
      </c>
      <c r="C867" s="220"/>
      <c r="D867" s="220"/>
    </row>
    <row r="868" spans="1:4">
      <c r="A868" s="220" t="s">
        <v>539</v>
      </c>
      <c r="B868" s="220">
        <v>39</v>
      </c>
      <c r="C868" s="220"/>
      <c r="D868" s="220"/>
    </row>
    <row r="869" spans="1:4">
      <c r="A869" s="220"/>
      <c r="B869" s="220">
        <f>SUM(B865:B868)</f>
        <v>13040</v>
      </c>
      <c r="C869" s="220"/>
      <c r="D869" s="220"/>
    </row>
    <row r="870" spans="1:4">
      <c r="A870" s="220"/>
      <c r="B870" s="220"/>
      <c r="C870" s="220"/>
      <c r="D870" s="220"/>
    </row>
    <row r="871" spans="1:4">
      <c r="A871" s="21">
        <f>SUM(A866:A870)</f>
        <v>0</v>
      </c>
    </row>
  </sheetData>
  <sortState ref="A46:P47">
    <sortCondition ref="A46"/>
  </sortState>
  <mergeCells count="727">
    <mergeCell ref="O703:O705"/>
    <mergeCell ref="C704:C705"/>
    <mergeCell ref="D704:D705"/>
    <mergeCell ref="E704:F704"/>
    <mergeCell ref="G704:H704"/>
    <mergeCell ref="I704:J704"/>
    <mergeCell ref="K704:L704"/>
    <mergeCell ref="A711:B711"/>
    <mergeCell ref="A706:D706"/>
    <mergeCell ref="E706:N706"/>
    <mergeCell ref="A709:D709"/>
    <mergeCell ref="E709:N709"/>
    <mergeCell ref="A703:A705"/>
    <mergeCell ref="B703:B705"/>
    <mergeCell ref="C703:D703"/>
    <mergeCell ref="E703:N703"/>
    <mergeCell ref="A554:D554"/>
    <mergeCell ref="E562:N562"/>
    <mergeCell ref="B584:B586"/>
    <mergeCell ref="C584:D584"/>
    <mergeCell ref="E584:N584"/>
    <mergeCell ref="C585:C586"/>
    <mergeCell ref="A834:A843"/>
    <mergeCell ref="A670:G670"/>
    <mergeCell ref="A678:O678"/>
    <mergeCell ref="A676:D676"/>
    <mergeCell ref="I676:O676"/>
    <mergeCell ref="A681:A683"/>
    <mergeCell ref="B681:B683"/>
    <mergeCell ref="C681:D681"/>
    <mergeCell ref="E681:N681"/>
    <mergeCell ref="E682:F682"/>
    <mergeCell ref="G682:H682"/>
    <mergeCell ref="A765:D765"/>
    <mergeCell ref="A823:A830"/>
    <mergeCell ref="D801:D802"/>
    <mergeCell ref="E801:F801"/>
    <mergeCell ref="A721:G721"/>
    <mergeCell ref="B737:B739"/>
    <mergeCell ref="C737:D737"/>
    <mergeCell ref="A553:D553"/>
    <mergeCell ref="D559:D560"/>
    <mergeCell ref="E525:N525"/>
    <mergeCell ref="A539:G539"/>
    <mergeCell ref="A521:B521"/>
    <mergeCell ref="A599:D599"/>
    <mergeCell ref="E599:N599"/>
    <mergeCell ref="A602:B602"/>
    <mergeCell ref="A522:A524"/>
    <mergeCell ref="B522:B524"/>
    <mergeCell ref="C522:D522"/>
    <mergeCell ref="D585:D586"/>
    <mergeCell ref="E585:F585"/>
    <mergeCell ref="G585:H585"/>
    <mergeCell ref="I585:J585"/>
    <mergeCell ref="K585:L585"/>
    <mergeCell ref="M585:N585"/>
    <mergeCell ref="A567:D567"/>
    <mergeCell ref="E567:N567"/>
    <mergeCell ref="A570:B570"/>
    <mergeCell ref="A555:O555"/>
    <mergeCell ref="I553:O553"/>
    <mergeCell ref="J536:O536"/>
    <mergeCell ref="A558:A560"/>
    <mergeCell ref="I551:O551"/>
    <mergeCell ref="J539:O539"/>
    <mergeCell ref="A537:G537"/>
    <mergeCell ref="J542:O542"/>
    <mergeCell ref="J535:O535"/>
    <mergeCell ref="A532:B532"/>
    <mergeCell ref="A542:G542"/>
    <mergeCell ref="A551:D551"/>
    <mergeCell ref="A552:D552"/>
    <mergeCell ref="E134:N134"/>
    <mergeCell ref="A85:G85"/>
    <mergeCell ref="J85:O85"/>
    <mergeCell ref="O123:O125"/>
    <mergeCell ref="K101:L101"/>
    <mergeCell ref="A766:D766"/>
    <mergeCell ref="I765:O765"/>
    <mergeCell ref="C831:D831"/>
    <mergeCell ref="E831:N831"/>
    <mergeCell ref="A746:D746"/>
    <mergeCell ref="E746:N746"/>
    <mergeCell ref="A748:B748"/>
    <mergeCell ref="E737:N737"/>
    <mergeCell ref="C738:C739"/>
    <mergeCell ref="D738:D739"/>
    <mergeCell ref="M801:N801"/>
    <mergeCell ref="G773:H773"/>
    <mergeCell ref="A772:A774"/>
    <mergeCell ref="A761:G761"/>
    <mergeCell ref="J761:O761"/>
    <mergeCell ref="C772:D772"/>
    <mergeCell ref="E772:N772"/>
    <mergeCell ref="A791:A799"/>
    <mergeCell ref="A566:B566"/>
    <mergeCell ref="A783:A790"/>
    <mergeCell ref="A284:D284"/>
    <mergeCell ref="A369:G369"/>
    <mergeCell ref="M281:N281"/>
    <mergeCell ref="K281:L281"/>
    <mergeCell ref="A278:O278"/>
    <mergeCell ref="A83:G83"/>
    <mergeCell ref="A134:D134"/>
    <mergeCell ref="I94:O94"/>
    <mergeCell ref="E104:N104"/>
    <mergeCell ref="E126:N126"/>
    <mergeCell ref="O100:O102"/>
    <mergeCell ref="A122:B122"/>
    <mergeCell ref="A126:D126"/>
    <mergeCell ref="A116:D116"/>
    <mergeCell ref="C101:C102"/>
    <mergeCell ref="B100:B102"/>
    <mergeCell ref="E116:N116"/>
    <mergeCell ref="A115:B115"/>
    <mergeCell ref="A123:A125"/>
    <mergeCell ref="B123:B125"/>
    <mergeCell ref="C123:D123"/>
    <mergeCell ref="E123:N123"/>
    <mergeCell ref="C100:D100"/>
    <mergeCell ref="I93:O93"/>
    <mergeCell ref="I211:J211"/>
    <mergeCell ref="K211:L211"/>
    <mergeCell ref="M211:N211"/>
    <mergeCell ref="A276:D276"/>
    <mergeCell ref="A275:D275"/>
    <mergeCell ref="C280:D280"/>
    <mergeCell ref="A395:D395"/>
    <mergeCell ref="A413:D413"/>
    <mergeCell ref="A380:D380"/>
    <mergeCell ref="I410:O410"/>
    <mergeCell ref="E284:N284"/>
    <mergeCell ref="A406:G406"/>
    <mergeCell ref="A277:O277"/>
    <mergeCell ref="J367:O367"/>
    <mergeCell ref="A347:D347"/>
    <mergeCell ref="J365:O365"/>
    <mergeCell ref="J366:O366"/>
    <mergeCell ref="E347:N347"/>
    <mergeCell ref="A367:G367"/>
    <mergeCell ref="I385:J385"/>
    <mergeCell ref="K385:L385"/>
    <mergeCell ref="A362:B362"/>
    <mergeCell ref="A377:D377"/>
    <mergeCell ref="A388:D388"/>
    <mergeCell ref="A860:G860"/>
    <mergeCell ref="J860:O860"/>
    <mergeCell ref="J853:O853"/>
    <mergeCell ref="A844:A847"/>
    <mergeCell ref="A851:B851"/>
    <mergeCell ref="J854:O854"/>
    <mergeCell ref="A855:G855"/>
    <mergeCell ref="J855:O855"/>
    <mergeCell ref="A768:D768"/>
    <mergeCell ref="O831:O833"/>
    <mergeCell ref="C832:C833"/>
    <mergeCell ref="E832:F832"/>
    <mergeCell ref="G832:H832"/>
    <mergeCell ref="I832:J832"/>
    <mergeCell ref="K832:L832"/>
    <mergeCell ref="M832:N832"/>
    <mergeCell ref="O772:O774"/>
    <mergeCell ref="I773:J773"/>
    <mergeCell ref="D773:D774"/>
    <mergeCell ref="A770:O770"/>
    <mergeCell ref="E773:F773"/>
    <mergeCell ref="M773:N773"/>
    <mergeCell ref="G801:H801"/>
    <mergeCell ref="I801:J801"/>
    <mergeCell ref="I1:O1"/>
    <mergeCell ref="I2:O2"/>
    <mergeCell ref="I3:O3"/>
    <mergeCell ref="E513:N513"/>
    <mergeCell ref="M244:N244"/>
    <mergeCell ref="M186:N186"/>
    <mergeCell ref="K186:L186"/>
    <mergeCell ref="G186:H186"/>
    <mergeCell ref="E197:N197"/>
    <mergeCell ref="E189:N189"/>
    <mergeCell ref="I101:J101"/>
    <mergeCell ref="A88:G88"/>
    <mergeCell ref="E100:N100"/>
    <mergeCell ref="E101:F101"/>
    <mergeCell ref="I95:O95"/>
    <mergeCell ref="E22:N22"/>
    <mergeCell ref="I9:J9"/>
    <mergeCell ref="A473:D473"/>
    <mergeCell ref="G281:H281"/>
    <mergeCell ref="A513:D513"/>
    <mergeCell ref="O280:O282"/>
    <mergeCell ref="O343:O345"/>
    <mergeCell ref="C344:C345"/>
    <mergeCell ref="D344:D345"/>
    <mergeCell ref="E9:F9"/>
    <mergeCell ref="E73:N73"/>
    <mergeCell ref="D9:D10"/>
    <mergeCell ref="A274:D274"/>
    <mergeCell ref="O185:O187"/>
    <mergeCell ref="A138:D138"/>
    <mergeCell ref="A655:B655"/>
    <mergeCell ref="A486:D486"/>
    <mergeCell ref="E486:N486"/>
    <mergeCell ref="A499:D499"/>
    <mergeCell ref="A72:B72"/>
    <mergeCell ref="A51:D51"/>
    <mergeCell ref="A59:B59"/>
    <mergeCell ref="A73:D73"/>
    <mergeCell ref="A342:B342"/>
    <mergeCell ref="C385:C386"/>
    <mergeCell ref="A382:O382"/>
    <mergeCell ref="E384:N384"/>
    <mergeCell ref="D385:D386"/>
    <mergeCell ref="E385:F385"/>
    <mergeCell ref="I281:J281"/>
    <mergeCell ref="E281:F281"/>
    <mergeCell ref="B280:B282"/>
    <mergeCell ref="E343:N343"/>
    <mergeCell ref="I552:O552"/>
    <mergeCell ref="O243:O245"/>
    <mergeCell ref="C244:C245"/>
    <mergeCell ref="A233:D233"/>
    <mergeCell ref="D244:D245"/>
    <mergeCell ref="E244:F244"/>
    <mergeCell ref="A660:B660"/>
    <mergeCell ref="E595:N595"/>
    <mergeCell ref="A525:D525"/>
    <mergeCell ref="A508:D508"/>
    <mergeCell ref="E508:N508"/>
    <mergeCell ref="A503:B503"/>
    <mergeCell ref="A571:D571"/>
    <mergeCell ref="J537:O537"/>
    <mergeCell ref="A598:B598"/>
    <mergeCell ref="A453:D453"/>
    <mergeCell ref="E453:N453"/>
    <mergeCell ref="A450:D450"/>
    <mergeCell ref="B417:B419"/>
    <mergeCell ref="A417:A419"/>
    <mergeCell ref="A414:O414"/>
    <mergeCell ref="M418:N418"/>
    <mergeCell ref="I418:J418"/>
    <mergeCell ref="A1:D1"/>
    <mergeCell ref="A2:D2"/>
    <mergeCell ref="A3:D3"/>
    <mergeCell ref="A109:D109"/>
    <mergeCell ref="A6:O6"/>
    <mergeCell ref="E109:N109"/>
    <mergeCell ref="C9:C10"/>
    <mergeCell ref="A12:D12"/>
    <mergeCell ref="A5:O5"/>
    <mergeCell ref="D101:D102"/>
    <mergeCell ref="O8:O10"/>
    <mergeCell ref="E8:N8"/>
    <mergeCell ref="K9:L9"/>
    <mergeCell ref="M9:N9"/>
    <mergeCell ref="G9:H9"/>
    <mergeCell ref="E12:N12"/>
    <mergeCell ref="A21:B21"/>
    <mergeCell ref="A22:D22"/>
    <mergeCell ref="A31:B31"/>
    <mergeCell ref="A67:D67"/>
    <mergeCell ref="A63:B63"/>
    <mergeCell ref="A32:A34"/>
    <mergeCell ref="B32:B34"/>
    <mergeCell ref="C32:D32"/>
    <mergeCell ref="A210:A212"/>
    <mergeCell ref="B210:B212"/>
    <mergeCell ref="C210:D210"/>
    <mergeCell ref="A273:D273"/>
    <mergeCell ref="A262:G262"/>
    <mergeCell ref="A242:B242"/>
    <mergeCell ref="E35:N35"/>
    <mergeCell ref="A44:D44"/>
    <mergeCell ref="A49:B49"/>
    <mergeCell ref="E138:N138"/>
    <mergeCell ref="A132:B132"/>
    <mergeCell ref="A146:B146"/>
    <mergeCell ref="E147:N147"/>
    <mergeCell ref="A157:B157"/>
    <mergeCell ref="J160:O160"/>
    <mergeCell ref="J167:O167"/>
    <mergeCell ref="E246:N246"/>
    <mergeCell ref="E51:N51"/>
    <mergeCell ref="J83:O83"/>
    <mergeCell ref="J81:O81"/>
    <mergeCell ref="J82:O82"/>
    <mergeCell ref="G124:H124"/>
    <mergeCell ref="I124:J124"/>
    <mergeCell ref="E193:N193"/>
    <mergeCell ref="E32:N32"/>
    <mergeCell ref="J259:O259"/>
    <mergeCell ref="E499:N499"/>
    <mergeCell ref="A504:D504"/>
    <mergeCell ref="A498:B498"/>
    <mergeCell ref="A507:B507"/>
    <mergeCell ref="A478:B478"/>
    <mergeCell ref="A512:B512"/>
    <mergeCell ref="E504:N504"/>
    <mergeCell ref="A485:B485"/>
    <mergeCell ref="K418:L418"/>
    <mergeCell ref="D418:D419"/>
    <mergeCell ref="C417:D417"/>
    <mergeCell ref="G418:H418"/>
    <mergeCell ref="A429:B429"/>
    <mergeCell ref="I274:O274"/>
    <mergeCell ref="J265:O265"/>
    <mergeCell ref="J260:O260"/>
    <mergeCell ref="A252:B252"/>
    <mergeCell ref="A229:D229"/>
    <mergeCell ref="E473:N473"/>
    <mergeCell ref="A280:A282"/>
    <mergeCell ref="E280:N280"/>
    <mergeCell ref="A446:B446"/>
    <mergeCell ref="A381:O381"/>
    <mergeCell ref="J404:O404"/>
    <mergeCell ref="E388:N388"/>
    <mergeCell ref="E395:N395"/>
    <mergeCell ref="O417:O419"/>
    <mergeCell ref="A415:O415"/>
    <mergeCell ref="J406:O406"/>
    <mergeCell ref="A8:A10"/>
    <mergeCell ref="B8:B10"/>
    <mergeCell ref="C8:D8"/>
    <mergeCell ref="E233:N233"/>
    <mergeCell ref="A260:G260"/>
    <mergeCell ref="A189:D189"/>
    <mergeCell ref="B185:B187"/>
    <mergeCell ref="C185:D185"/>
    <mergeCell ref="A183:O183"/>
    <mergeCell ref="E186:F186"/>
    <mergeCell ref="A197:D197"/>
    <mergeCell ref="A193:D193"/>
    <mergeCell ref="D186:D187"/>
    <mergeCell ref="A78:B78"/>
    <mergeCell ref="E67:N67"/>
    <mergeCell ref="E60:N60"/>
    <mergeCell ref="E44:N44"/>
    <mergeCell ref="A4:D4"/>
    <mergeCell ref="A178:D178"/>
    <mergeCell ref="A179:D179"/>
    <mergeCell ref="A180:D180"/>
    <mergeCell ref="A35:D35"/>
    <mergeCell ref="A43:B43"/>
    <mergeCell ref="A93:D93"/>
    <mergeCell ref="A94:D94"/>
    <mergeCell ref="A95:D95"/>
    <mergeCell ref="A96:D96"/>
    <mergeCell ref="A97:O97"/>
    <mergeCell ref="A98:O98"/>
    <mergeCell ref="A108:B108"/>
    <mergeCell ref="A137:B137"/>
    <mergeCell ref="A104:D104"/>
    <mergeCell ref="A147:D147"/>
    <mergeCell ref="J161:O161"/>
    <mergeCell ref="J88:O88"/>
    <mergeCell ref="A100:A102"/>
    <mergeCell ref="D124:D125"/>
    <mergeCell ref="M124:N124"/>
    <mergeCell ref="O32:O34"/>
    <mergeCell ref="C33:C34"/>
    <mergeCell ref="D33:D34"/>
    <mergeCell ref="B558:B560"/>
    <mergeCell ref="I731:O731"/>
    <mergeCell ref="A556:O556"/>
    <mergeCell ref="C559:C560"/>
    <mergeCell ref="A643:B643"/>
    <mergeCell ref="A647:D647"/>
    <mergeCell ref="E647:N647"/>
    <mergeCell ref="A650:B650"/>
    <mergeCell ref="A635:D635"/>
    <mergeCell ref="E635:N635"/>
    <mergeCell ref="G559:H559"/>
    <mergeCell ref="E571:N571"/>
    <mergeCell ref="A604:D604"/>
    <mergeCell ref="A583:B583"/>
    <mergeCell ref="A562:D562"/>
    <mergeCell ref="E577:N577"/>
    <mergeCell ref="J665:O665"/>
    <mergeCell ref="J663:O663"/>
    <mergeCell ref="A623:B623"/>
    <mergeCell ref="A639:B639"/>
    <mergeCell ref="A631:D631"/>
    <mergeCell ref="A731:D731"/>
    <mergeCell ref="J721:O721"/>
    <mergeCell ref="A614:A616"/>
    <mergeCell ref="A734:O734"/>
    <mergeCell ref="A733:D733"/>
    <mergeCell ref="M704:N704"/>
    <mergeCell ref="A702:B702"/>
    <mergeCell ref="J714:O714"/>
    <mergeCell ref="A735:O735"/>
    <mergeCell ref="A730:D730"/>
    <mergeCell ref="I730:O730"/>
    <mergeCell ref="K559:L559"/>
    <mergeCell ref="O584:O586"/>
    <mergeCell ref="J670:O670"/>
    <mergeCell ref="A630:B630"/>
    <mergeCell ref="E617:N617"/>
    <mergeCell ref="A587:D587"/>
    <mergeCell ref="E587:N587"/>
    <mergeCell ref="A590:B590"/>
    <mergeCell ref="A591:D591"/>
    <mergeCell ref="E591:N591"/>
    <mergeCell ref="A594:B594"/>
    <mergeCell ref="A640:D640"/>
    <mergeCell ref="E640:N640"/>
    <mergeCell ref="I682:J682"/>
    <mergeCell ref="A677:D677"/>
    <mergeCell ref="A667:G667"/>
    <mergeCell ref="O614:O616"/>
    <mergeCell ref="C615:C616"/>
    <mergeCell ref="A708:B708"/>
    <mergeCell ref="O681:O683"/>
    <mergeCell ref="C682:C683"/>
    <mergeCell ref="D682:D683"/>
    <mergeCell ref="A691:B691"/>
    <mergeCell ref="A685:D685"/>
    <mergeCell ref="A732:D732"/>
    <mergeCell ref="I732:O732"/>
    <mergeCell ref="J667:O667"/>
    <mergeCell ref="J715:O715"/>
    <mergeCell ref="A716:G716"/>
    <mergeCell ref="J716:O716"/>
    <mergeCell ref="D615:D616"/>
    <mergeCell ref="E615:F615"/>
    <mergeCell ref="G615:H615"/>
    <mergeCell ref="I615:J615"/>
    <mergeCell ref="K615:L615"/>
    <mergeCell ref="M615:N615"/>
    <mergeCell ref="A644:A646"/>
    <mergeCell ref="B644:B646"/>
    <mergeCell ref="C644:D644"/>
    <mergeCell ref="E644:N644"/>
    <mergeCell ref="A577:D577"/>
    <mergeCell ref="E631:N631"/>
    <mergeCell ref="A634:B634"/>
    <mergeCell ref="A584:A586"/>
    <mergeCell ref="A665:G665"/>
    <mergeCell ref="A651:D651"/>
    <mergeCell ref="E651:N651"/>
    <mergeCell ref="A656:D656"/>
    <mergeCell ref="E656:N656"/>
    <mergeCell ref="B614:B616"/>
    <mergeCell ref="C614:D614"/>
    <mergeCell ref="E614:N614"/>
    <mergeCell ref="E604:N604"/>
    <mergeCell ref="C645:C646"/>
    <mergeCell ref="D645:D646"/>
    <mergeCell ref="E645:F645"/>
    <mergeCell ref="G645:H645"/>
    <mergeCell ref="I645:J645"/>
    <mergeCell ref="K645:L645"/>
    <mergeCell ref="M645:N645"/>
    <mergeCell ref="M682:N682"/>
    <mergeCell ref="E685:N685"/>
    <mergeCell ref="A693:D693"/>
    <mergeCell ref="E693:N693"/>
    <mergeCell ref="K682:L682"/>
    <mergeCell ref="I674:O674"/>
    <mergeCell ref="A675:D675"/>
    <mergeCell ref="I675:O675"/>
    <mergeCell ref="A617:D617"/>
    <mergeCell ref="O644:O646"/>
    <mergeCell ref="E559:F559"/>
    <mergeCell ref="E624:N624"/>
    <mergeCell ref="C558:D558"/>
    <mergeCell ref="O558:O560"/>
    <mergeCell ref="A624:D624"/>
    <mergeCell ref="E558:N558"/>
    <mergeCell ref="K801:L801"/>
    <mergeCell ref="A718:G718"/>
    <mergeCell ref="J718:O718"/>
    <mergeCell ref="A613:B613"/>
    <mergeCell ref="I559:J559"/>
    <mergeCell ref="A609:D609"/>
    <mergeCell ref="E609:N609"/>
    <mergeCell ref="E750:N750"/>
    <mergeCell ref="A741:D741"/>
    <mergeCell ref="E741:N741"/>
    <mergeCell ref="A745:B745"/>
    <mergeCell ref="A737:A739"/>
    <mergeCell ref="A608:B608"/>
    <mergeCell ref="A679:O679"/>
    <mergeCell ref="J664:O664"/>
    <mergeCell ref="M559:N559"/>
    <mergeCell ref="A674:D674"/>
    <mergeCell ref="A576:B576"/>
    <mergeCell ref="E141:N141"/>
    <mergeCell ref="A182:O182"/>
    <mergeCell ref="A140:B140"/>
    <mergeCell ref="I180:O180"/>
    <mergeCell ref="I179:O179"/>
    <mergeCell ref="E124:F124"/>
    <mergeCell ref="G244:H244"/>
    <mergeCell ref="I244:J244"/>
    <mergeCell ref="K244:L244"/>
    <mergeCell ref="B243:B245"/>
    <mergeCell ref="C243:D243"/>
    <mergeCell ref="E243:N243"/>
    <mergeCell ref="A243:A245"/>
    <mergeCell ref="E229:N229"/>
    <mergeCell ref="A231:B231"/>
    <mergeCell ref="A185:A187"/>
    <mergeCell ref="C124:C125"/>
    <mergeCell ref="I186:J186"/>
    <mergeCell ref="E210:N210"/>
    <mergeCell ref="O210:O212"/>
    <mergeCell ref="C211:C212"/>
    <mergeCell ref="D211:D212"/>
    <mergeCell ref="E211:F211"/>
    <mergeCell ref="G211:H211"/>
    <mergeCell ref="A857:G857"/>
    <mergeCell ref="J857:O857"/>
    <mergeCell ref="O737:O739"/>
    <mergeCell ref="K773:L773"/>
    <mergeCell ref="E738:F738"/>
    <mergeCell ref="G738:H738"/>
    <mergeCell ref="I738:J738"/>
    <mergeCell ref="K738:L738"/>
    <mergeCell ref="M738:N738"/>
    <mergeCell ref="D832:D833"/>
    <mergeCell ref="A831:A833"/>
    <mergeCell ref="B831:B833"/>
    <mergeCell ref="A767:D767"/>
    <mergeCell ref="A769:O769"/>
    <mergeCell ref="A775:A782"/>
    <mergeCell ref="I767:O767"/>
    <mergeCell ref="B772:B774"/>
    <mergeCell ref="A750:D750"/>
    <mergeCell ref="A764:G764"/>
    <mergeCell ref="J764:O764"/>
    <mergeCell ref="O800:O802"/>
    <mergeCell ref="C801:C802"/>
    <mergeCell ref="A805:A806"/>
    <mergeCell ref="A807:A822"/>
    <mergeCell ref="A848:A850"/>
    <mergeCell ref="G385:H385"/>
    <mergeCell ref="O384:O386"/>
    <mergeCell ref="A800:A802"/>
    <mergeCell ref="B800:B802"/>
    <mergeCell ref="C800:D800"/>
    <mergeCell ref="E800:N800"/>
    <mergeCell ref="I766:O766"/>
    <mergeCell ref="A754:B754"/>
    <mergeCell ref="J757:O757"/>
    <mergeCell ref="J758:O758"/>
    <mergeCell ref="A759:G759"/>
    <mergeCell ref="J759:O759"/>
    <mergeCell ref="A803:A804"/>
    <mergeCell ref="C773:C774"/>
    <mergeCell ref="A447:D447"/>
    <mergeCell ref="E447:N447"/>
    <mergeCell ref="A410:D410"/>
    <mergeCell ref="I411:O411"/>
    <mergeCell ref="I412:O412"/>
    <mergeCell ref="E441:N441"/>
    <mergeCell ref="A595:D595"/>
    <mergeCell ref="A471:B471"/>
    <mergeCell ref="E466:N466"/>
    <mergeCell ref="D281:D282"/>
    <mergeCell ref="C281:C282"/>
    <mergeCell ref="I275:O275"/>
    <mergeCell ref="I273:O273"/>
    <mergeCell ref="E33:F33"/>
    <mergeCell ref="G33:H33"/>
    <mergeCell ref="I33:J33"/>
    <mergeCell ref="K33:L33"/>
    <mergeCell ref="M33:N33"/>
    <mergeCell ref="C64:D64"/>
    <mergeCell ref="E64:N64"/>
    <mergeCell ref="A60:D60"/>
    <mergeCell ref="K124:L124"/>
    <mergeCell ref="A192:B192"/>
    <mergeCell ref="A221:D221"/>
    <mergeCell ref="A235:B235"/>
    <mergeCell ref="A164:G164"/>
    <mergeCell ref="J164:O164"/>
    <mergeCell ref="G101:H101"/>
    <mergeCell ref="M101:N101"/>
    <mergeCell ref="A220:B220"/>
    <mergeCell ref="E221:N221"/>
    <mergeCell ref="A228:B228"/>
    <mergeCell ref="A196:B196"/>
    <mergeCell ref="O64:O66"/>
    <mergeCell ref="C65:C66"/>
    <mergeCell ref="D65:D66"/>
    <mergeCell ref="E65:F65"/>
    <mergeCell ref="G65:H65"/>
    <mergeCell ref="I65:J65"/>
    <mergeCell ref="K65:L65"/>
    <mergeCell ref="M65:N65"/>
    <mergeCell ref="A265:G265"/>
    <mergeCell ref="A246:D246"/>
    <mergeCell ref="J258:O258"/>
    <mergeCell ref="E236:N236"/>
    <mergeCell ref="A236:D236"/>
    <mergeCell ref="J262:O262"/>
    <mergeCell ref="A64:A66"/>
    <mergeCell ref="B64:B66"/>
    <mergeCell ref="C186:C187"/>
    <mergeCell ref="E185:N185"/>
    <mergeCell ref="A162:G162"/>
    <mergeCell ref="A167:G167"/>
    <mergeCell ref="J162:O162"/>
    <mergeCell ref="I178:O178"/>
    <mergeCell ref="A181:D181"/>
    <mergeCell ref="A141:D141"/>
    <mergeCell ref="E479:N479"/>
    <mergeCell ref="A411:D411"/>
    <mergeCell ref="A412:D412"/>
    <mergeCell ref="A466:D466"/>
    <mergeCell ref="A479:D479"/>
    <mergeCell ref="A449:B449"/>
    <mergeCell ref="E430:N430"/>
    <mergeCell ref="A437:B437"/>
    <mergeCell ref="E418:F418"/>
    <mergeCell ref="E417:N417"/>
    <mergeCell ref="A421:D421"/>
    <mergeCell ref="E421:N421"/>
    <mergeCell ref="A423:B423"/>
    <mergeCell ref="E424:N424"/>
    <mergeCell ref="A424:D424"/>
    <mergeCell ref="A430:D430"/>
    <mergeCell ref="C418:C419"/>
    <mergeCell ref="A438:A440"/>
    <mergeCell ref="B438:B440"/>
    <mergeCell ref="C438:D438"/>
    <mergeCell ref="E438:N438"/>
    <mergeCell ref="A343:A345"/>
    <mergeCell ref="B343:B345"/>
    <mergeCell ref="C343:D343"/>
    <mergeCell ref="E344:F344"/>
    <mergeCell ref="G344:H344"/>
    <mergeCell ref="I344:J344"/>
    <mergeCell ref="K344:L344"/>
    <mergeCell ref="E450:N450"/>
    <mergeCell ref="A452:B452"/>
    <mergeCell ref="A441:D441"/>
    <mergeCell ref="A384:A386"/>
    <mergeCell ref="A404:G404"/>
    <mergeCell ref="M385:N385"/>
    <mergeCell ref="J409:O409"/>
    <mergeCell ref="J402:O402"/>
    <mergeCell ref="J403:O403"/>
    <mergeCell ref="A409:G409"/>
    <mergeCell ref="A379:D379"/>
    <mergeCell ref="I379:O379"/>
    <mergeCell ref="J369:O369"/>
    <mergeCell ref="I378:O378"/>
    <mergeCell ref="A372:G372"/>
    <mergeCell ref="A378:D378"/>
    <mergeCell ref="B384:B386"/>
    <mergeCell ref="C384:D384"/>
    <mergeCell ref="A393:B393"/>
    <mergeCell ref="A399:B399"/>
    <mergeCell ref="I377:O377"/>
    <mergeCell ref="J372:O372"/>
    <mergeCell ref="A150:A152"/>
    <mergeCell ref="B150:B152"/>
    <mergeCell ref="C150:D150"/>
    <mergeCell ref="E150:N150"/>
    <mergeCell ref="O150:O152"/>
    <mergeCell ref="C151:C152"/>
    <mergeCell ref="D151:D152"/>
    <mergeCell ref="E151:F151"/>
    <mergeCell ref="G151:H151"/>
    <mergeCell ref="I151:J151"/>
    <mergeCell ref="K151:L151"/>
    <mergeCell ref="M151:N151"/>
    <mergeCell ref="A253:D253"/>
    <mergeCell ref="E253:N253"/>
    <mergeCell ref="A255:B255"/>
    <mergeCell ref="M344:N344"/>
    <mergeCell ref="A308:A310"/>
    <mergeCell ref="B308:B310"/>
    <mergeCell ref="C308:D308"/>
    <mergeCell ref="E308:N308"/>
    <mergeCell ref="O308:O310"/>
    <mergeCell ref="C309:C310"/>
    <mergeCell ref="D309:D310"/>
    <mergeCell ref="E309:F309"/>
    <mergeCell ref="G309:H309"/>
    <mergeCell ref="I309:J309"/>
    <mergeCell ref="K309:L309"/>
    <mergeCell ref="M309:N309"/>
    <mergeCell ref="O438:O440"/>
    <mergeCell ref="C439:C440"/>
    <mergeCell ref="D439:D440"/>
    <mergeCell ref="E439:F439"/>
    <mergeCell ref="G439:H439"/>
    <mergeCell ref="I439:J439"/>
    <mergeCell ref="K439:L439"/>
    <mergeCell ref="M439:N439"/>
    <mergeCell ref="A463:A465"/>
    <mergeCell ref="B463:B465"/>
    <mergeCell ref="C463:D463"/>
    <mergeCell ref="E463:N463"/>
    <mergeCell ref="O463:O465"/>
    <mergeCell ref="C464:C465"/>
    <mergeCell ref="D464:D465"/>
    <mergeCell ref="E464:F464"/>
    <mergeCell ref="G464:H464"/>
    <mergeCell ref="I464:J464"/>
    <mergeCell ref="K464:L464"/>
    <mergeCell ref="M464:N464"/>
    <mergeCell ref="A462:B462"/>
    <mergeCell ref="A492:A494"/>
    <mergeCell ref="B492:B494"/>
    <mergeCell ref="C492:D492"/>
    <mergeCell ref="E492:N492"/>
    <mergeCell ref="O492:O494"/>
    <mergeCell ref="C493:C494"/>
    <mergeCell ref="D493:D494"/>
    <mergeCell ref="E493:F493"/>
    <mergeCell ref="G493:H493"/>
    <mergeCell ref="I493:J493"/>
    <mergeCell ref="K493:L493"/>
    <mergeCell ref="M493:N493"/>
    <mergeCell ref="E522:N522"/>
    <mergeCell ref="O522:O524"/>
    <mergeCell ref="C523:C524"/>
    <mergeCell ref="D523:D524"/>
    <mergeCell ref="E523:F523"/>
    <mergeCell ref="G523:H523"/>
    <mergeCell ref="I523:J523"/>
    <mergeCell ref="K523:L523"/>
    <mergeCell ref="M523:N523"/>
  </mergeCells>
  <phoneticPr fontId="2" type="noConversion"/>
  <pageMargins left="0.7" right="0.25" top="0.5" bottom="0.3" header="0" footer="0.25"/>
  <pageSetup paperSize="9" orientation="landscape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7"/>
  <sheetViews>
    <sheetView view="pageBreakPreview" zoomScaleNormal="75" zoomScaleSheetLayoutView="100" workbookViewId="0">
      <selection activeCell="J55" activeCellId="1" sqref="A55:G55 J55:O55"/>
    </sheetView>
  </sheetViews>
  <sheetFormatPr defaultRowHeight="15"/>
  <cols>
    <col min="1" max="1" width="6.625" style="21" customWidth="1"/>
    <col min="2" max="2" width="17.625" style="21" customWidth="1"/>
    <col min="3" max="3" width="8.625" style="21" customWidth="1"/>
    <col min="4" max="4" width="7.625" style="21" customWidth="1"/>
    <col min="5" max="5" width="7.125" style="21" customWidth="1"/>
    <col min="6" max="6" width="8.125" style="21" customWidth="1"/>
    <col min="7" max="7" width="7.125" style="21" customWidth="1"/>
    <col min="8" max="8" width="8.125" style="21" customWidth="1"/>
    <col min="9" max="9" width="7.125" style="21" customWidth="1"/>
    <col min="10" max="10" width="8.125" style="21" customWidth="1"/>
    <col min="11" max="11" width="7.125" style="21" customWidth="1"/>
    <col min="12" max="12" width="8.125" style="21" customWidth="1"/>
    <col min="13" max="13" width="7.125" style="21" customWidth="1"/>
    <col min="14" max="14" width="8.125" style="21" customWidth="1"/>
    <col min="15" max="15" width="16.625" style="21" customWidth="1"/>
    <col min="16" max="16384" width="9" style="22"/>
  </cols>
  <sheetData>
    <row r="1" spans="1:15" ht="15.95" customHeight="1">
      <c r="A1" s="323" t="s">
        <v>22</v>
      </c>
      <c r="B1" s="323"/>
      <c r="C1" s="323"/>
      <c r="D1" s="323"/>
      <c r="E1" s="55"/>
      <c r="I1" s="340" t="s">
        <v>4</v>
      </c>
      <c r="J1" s="340"/>
      <c r="K1" s="340"/>
      <c r="L1" s="340"/>
      <c r="M1" s="340"/>
      <c r="N1" s="340"/>
      <c r="O1" s="340"/>
    </row>
    <row r="2" spans="1:15" ht="15.95" customHeight="1">
      <c r="A2" s="314" t="s">
        <v>48</v>
      </c>
      <c r="B2" s="314"/>
      <c r="C2" s="314"/>
      <c r="D2" s="314"/>
      <c r="E2" s="55"/>
      <c r="I2" s="350" t="s">
        <v>5</v>
      </c>
      <c r="J2" s="350"/>
      <c r="K2" s="350"/>
      <c r="L2" s="350"/>
      <c r="M2" s="350"/>
      <c r="N2" s="350"/>
      <c r="O2" s="350"/>
    </row>
    <row r="3" spans="1:15" ht="15.95" customHeight="1">
      <c r="A3" s="314" t="s">
        <v>49</v>
      </c>
      <c r="B3" s="314"/>
      <c r="C3" s="314"/>
      <c r="D3" s="314"/>
      <c r="E3" s="56"/>
      <c r="I3" s="349"/>
      <c r="J3" s="349"/>
      <c r="K3" s="349"/>
      <c r="L3" s="349"/>
      <c r="M3" s="349"/>
      <c r="N3" s="349"/>
      <c r="O3" s="349"/>
    </row>
    <row r="4" spans="1:15" s="59" customFormat="1" ht="15.95" customHeight="1">
      <c r="A4" s="322"/>
      <c r="B4" s="322"/>
      <c r="C4" s="322"/>
      <c r="D4" s="322"/>
      <c r="E4" s="58"/>
      <c r="F4" s="57"/>
      <c r="G4" s="57"/>
      <c r="H4" s="57"/>
    </row>
    <row r="5" spans="1:15" s="61" customFormat="1" ht="24.95" customHeight="1">
      <c r="A5" s="358" t="s">
        <v>689</v>
      </c>
      <c r="B5" s="358"/>
      <c r="C5" s="358"/>
      <c r="D5" s="358"/>
      <c r="E5" s="358"/>
      <c r="F5" s="358"/>
      <c r="G5" s="358"/>
      <c r="H5" s="358"/>
      <c r="I5" s="358"/>
      <c r="J5" s="358"/>
      <c r="K5" s="358"/>
      <c r="L5" s="358"/>
      <c r="M5" s="358"/>
      <c r="N5" s="358"/>
      <c r="O5" s="358"/>
    </row>
    <row r="6" spans="1:15" s="66" customFormat="1" ht="24.95" customHeight="1">
      <c r="A6" s="368" t="s">
        <v>233</v>
      </c>
      <c r="B6" s="368"/>
      <c r="C6" s="368"/>
      <c r="D6" s="368"/>
      <c r="E6" s="368"/>
      <c r="F6" s="368"/>
      <c r="G6" s="368"/>
      <c r="H6" s="368"/>
      <c r="I6" s="368"/>
      <c r="J6" s="368"/>
      <c r="K6" s="368"/>
      <c r="L6" s="368"/>
      <c r="M6" s="368"/>
      <c r="N6" s="368"/>
      <c r="O6" s="368"/>
    </row>
    <row r="7" spans="1:15" s="61" customFormat="1" ht="9.9499999999999993" customHeight="1">
      <c r="A7" s="62"/>
      <c r="B7" s="62"/>
      <c r="C7" s="62"/>
      <c r="D7" s="62"/>
      <c r="E7" s="62"/>
      <c r="F7" s="62"/>
      <c r="G7" s="62"/>
      <c r="H7" s="62"/>
      <c r="I7" s="62"/>
      <c r="J7" s="62"/>
      <c r="K7" s="62"/>
      <c r="L7" s="62"/>
      <c r="M7" s="62"/>
      <c r="N7" s="62"/>
      <c r="O7" s="62"/>
    </row>
    <row r="8" spans="1:15" s="63" customFormat="1" ht="18" customHeight="1">
      <c r="A8" s="338" t="s">
        <v>0</v>
      </c>
      <c r="B8" s="338" t="s">
        <v>24</v>
      </c>
      <c r="C8" s="337" t="s">
        <v>6</v>
      </c>
      <c r="D8" s="337"/>
      <c r="E8" s="334" t="s">
        <v>14</v>
      </c>
      <c r="F8" s="335"/>
      <c r="G8" s="335"/>
      <c r="H8" s="335"/>
      <c r="I8" s="335"/>
      <c r="J8" s="335"/>
      <c r="K8" s="335"/>
      <c r="L8" s="335"/>
      <c r="M8" s="335"/>
      <c r="N8" s="335"/>
      <c r="O8" s="309" t="s">
        <v>342</v>
      </c>
    </row>
    <row r="9" spans="1:15" s="63" customFormat="1" ht="18" customHeight="1">
      <c r="A9" s="338"/>
      <c r="B9" s="337"/>
      <c r="C9" s="336" t="s">
        <v>7</v>
      </c>
      <c r="D9" s="337" t="s">
        <v>8</v>
      </c>
      <c r="E9" s="337" t="s">
        <v>9</v>
      </c>
      <c r="F9" s="337"/>
      <c r="G9" s="337" t="s">
        <v>10</v>
      </c>
      <c r="H9" s="337"/>
      <c r="I9" s="337" t="s">
        <v>11</v>
      </c>
      <c r="J9" s="337"/>
      <c r="K9" s="337" t="s">
        <v>3</v>
      </c>
      <c r="L9" s="337"/>
      <c r="M9" s="337" t="s">
        <v>12</v>
      </c>
      <c r="N9" s="337"/>
      <c r="O9" s="310"/>
    </row>
    <row r="10" spans="1:15" ht="18" customHeight="1">
      <c r="A10" s="338"/>
      <c r="B10" s="337"/>
      <c r="C10" s="336"/>
      <c r="D10" s="337"/>
      <c r="E10" s="64" t="s">
        <v>1</v>
      </c>
      <c r="F10" s="64" t="s">
        <v>2</v>
      </c>
      <c r="G10" s="64" t="s">
        <v>1</v>
      </c>
      <c r="H10" s="64" t="s">
        <v>2</v>
      </c>
      <c r="I10" s="64" t="s">
        <v>1</v>
      </c>
      <c r="J10" s="64" t="s">
        <v>2</v>
      </c>
      <c r="K10" s="64" t="s">
        <v>1</v>
      </c>
      <c r="L10" s="64" t="s">
        <v>2</v>
      </c>
      <c r="M10" s="64" t="s">
        <v>1</v>
      </c>
      <c r="N10" s="64" t="s">
        <v>2</v>
      </c>
      <c r="O10" s="311"/>
    </row>
    <row r="11" spans="1:15" s="66" customFormat="1" ht="20.100000000000001" customHeight="1">
      <c r="A11" s="351" t="s">
        <v>182</v>
      </c>
      <c r="B11" s="352"/>
      <c r="C11" s="352"/>
      <c r="D11" s="352"/>
      <c r="E11" s="347"/>
      <c r="F11" s="348"/>
      <c r="G11" s="348"/>
      <c r="H11" s="348"/>
      <c r="I11" s="348"/>
      <c r="J11" s="348"/>
      <c r="K11" s="348"/>
      <c r="L11" s="348"/>
      <c r="M11" s="348"/>
      <c r="N11" s="348"/>
      <c r="O11" s="65"/>
    </row>
    <row r="12" spans="1:15" s="16" customFormat="1" ht="17.45" customHeight="1">
      <c r="A12" s="49">
        <v>1</v>
      </c>
      <c r="B12" s="52" t="s">
        <v>282</v>
      </c>
      <c r="C12" s="50">
        <f t="shared" ref="C12:C17" si="0">SUM(E12,G12,I12,K12,M12,O12)</f>
        <v>45</v>
      </c>
      <c r="D12" s="131"/>
      <c r="E12" s="49">
        <v>10</v>
      </c>
      <c r="F12" s="38">
        <f t="shared" ref="F12:F20" si="1">E12*100/C12</f>
        <v>22.222222222222221</v>
      </c>
      <c r="G12" s="49">
        <v>35</v>
      </c>
      <c r="H12" s="38">
        <f t="shared" ref="H12:H20" si="2">G12*100/C12</f>
        <v>77.777777777777771</v>
      </c>
      <c r="I12" s="49">
        <v>0</v>
      </c>
      <c r="J12" s="38">
        <f t="shared" ref="J12:J20" si="3">I12*100/C12</f>
        <v>0</v>
      </c>
      <c r="K12" s="49">
        <v>0</v>
      </c>
      <c r="L12" s="38">
        <f t="shared" ref="L12:L20" si="4">K12*100/C12</f>
        <v>0</v>
      </c>
      <c r="M12" s="49">
        <v>0</v>
      </c>
      <c r="N12" s="38">
        <f t="shared" ref="N12:N20" si="5">M12*100/C12</f>
        <v>0</v>
      </c>
      <c r="O12" s="54"/>
    </row>
    <row r="13" spans="1:15" s="16" customFormat="1" ht="17.45" customHeight="1">
      <c r="A13" s="49">
        <v>2</v>
      </c>
      <c r="B13" s="52" t="s">
        <v>283</v>
      </c>
      <c r="C13" s="50">
        <f t="shared" si="0"/>
        <v>46</v>
      </c>
      <c r="D13" s="131"/>
      <c r="E13" s="49">
        <v>8</v>
      </c>
      <c r="F13" s="38">
        <f t="shared" si="1"/>
        <v>17.391304347826086</v>
      </c>
      <c r="G13" s="49">
        <v>32</v>
      </c>
      <c r="H13" s="38">
        <f t="shared" si="2"/>
        <v>69.565217391304344</v>
      </c>
      <c r="I13" s="49">
        <v>3</v>
      </c>
      <c r="J13" s="38">
        <f t="shared" si="3"/>
        <v>6.5217391304347823</v>
      </c>
      <c r="K13" s="49">
        <v>2</v>
      </c>
      <c r="L13" s="38">
        <f t="shared" si="4"/>
        <v>4.3478260869565215</v>
      </c>
      <c r="M13" s="49">
        <v>1</v>
      </c>
      <c r="N13" s="38">
        <f t="shared" si="5"/>
        <v>2.1739130434782608</v>
      </c>
      <c r="O13" s="54"/>
    </row>
    <row r="14" spans="1:15" s="16" customFormat="1" ht="17.45" customHeight="1">
      <c r="A14" s="49">
        <v>3</v>
      </c>
      <c r="B14" s="255" t="s">
        <v>416</v>
      </c>
      <c r="C14" s="50">
        <f t="shared" si="0"/>
        <v>42</v>
      </c>
      <c r="D14" s="131"/>
      <c r="E14" s="49">
        <v>0</v>
      </c>
      <c r="F14" s="38">
        <f t="shared" si="1"/>
        <v>0</v>
      </c>
      <c r="G14" s="49">
        <v>4</v>
      </c>
      <c r="H14" s="38">
        <f t="shared" si="2"/>
        <v>9.5238095238095237</v>
      </c>
      <c r="I14" s="49">
        <v>1</v>
      </c>
      <c r="J14" s="38">
        <f t="shared" si="3"/>
        <v>2.3809523809523809</v>
      </c>
      <c r="K14" s="49">
        <v>35</v>
      </c>
      <c r="L14" s="38">
        <f t="shared" si="4"/>
        <v>83.333333333333329</v>
      </c>
      <c r="M14" s="49">
        <v>2</v>
      </c>
      <c r="N14" s="38">
        <f t="shared" si="5"/>
        <v>4.7619047619047619</v>
      </c>
      <c r="O14" s="54"/>
    </row>
    <row r="15" spans="1:15" s="16" customFormat="1" ht="17.45" customHeight="1">
      <c r="A15" s="49">
        <v>4</v>
      </c>
      <c r="B15" s="255" t="s">
        <v>417</v>
      </c>
      <c r="C15" s="50">
        <f t="shared" si="0"/>
        <v>29</v>
      </c>
      <c r="D15" s="131"/>
      <c r="E15" s="49">
        <v>0</v>
      </c>
      <c r="F15" s="38">
        <f t="shared" si="1"/>
        <v>0</v>
      </c>
      <c r="G15" s="49">
        <v>2</v>
      </c>
      <c r="H15" s="38">
        <f t="shared" si="2"/>
        <v>6.8965517241379306</v>
      </c>
      <c r="I15" s="49">
        <v>2</v>
      </c>
      <c r="J15" s="38">
        <f t="shared" si="3"/>
        <v>6.8965517241379306</v>
      </c>
      <c r="K15" s="49">
        <v>25</v>
      </c>
      <c r="L15" s="38">
        <f t="shared" si="4"/>
        <v>86.206896551724142</v>
      </c>
      <c r="M15" s="49">
        <v>0</v>
      </c>
      <c r="N15" s="38">
        <f t="shared" si="5"/>
        <v>0</v>
      </c>
      <c r="O15" s="54"/>
    </row>
    <row r="16" spans="1:15" s="16" customFormat="1" ht="17.45" customHeight="1">
      <c r="A16" s="49">
        <v>5</v>
      </c>
      <c r="B16" s="255" t="s">
        <v>600</v>
      </c>
      <c r="C16" s="50">
        <f t="shared" si="0"/>
        <v>52</v>
      </c>
      <c r="D16" s="131"/>
      <c r="E16" s="49">
        <v>0</v>
      </c>
      <c r="F16" s="38">
        <f t="shared" si="1"/>
        <v>0</v>
      </c>
      <c r="G16" s="49">
        <v>3</v>
      </c>
      <c r="H16" s="38">
        <f t="shared" si="2"/>
        <v>5.7692307692307692</v>
      </c>
      <c r="I16" s="49">
        <v>13</v>
      </c>
      <c r="J16" s="38">
        <f t="shared" si="3"/>
        <v>25</v>
      </c>
      <c r="K16" s="49">
        <v>31</v>
      </c>
      <c r="L16" s="38">
        <f t="shared" si="4"/>
        <v>59.615384615384613</v>
      </c>
      <c r="M16" s="49">
        <v>5</v>
      </c>
      <c r="N16" s="38">
        <f t="shared" si="5"/>
        <v>9.615384615384615</v>
      </c>
      <c r="O16" s="54"/>
    </row>
    <row r="17" spans="1:15" s="16" customFormat="1" ht="17.45" customHeight="1">
      <c r="A17" s="49">
        <v>6</v>
      </c>
      <c r="B17" s="255" t="s">
        <v>601</v>
      </c>
      <c r="C17" s="50">
        <f t="shared" si="0"/>
        <v>54</v>
      </c>
      <c r="D17" s="131"/>
      <c r="E17" s="49">
        <v>0</v>
      </c>
      <c r="F17" s="38">
        <f t="shared" si="1"/>
        <v>0</v>
      </c>
      <c r="G17" s="49">
        <v>3</v>
      </c>
      <c r="H17" s="38">
        <f t="shared" si="2"/>
        <v>5.5555555555555554</v>
      </c>
      <c r="I17" s="49">
        <v>21</v>
      </c>
      <c r="J17" s="38">
        <f t="shared" si="3"/>
        <v>38.888888888888886</v>
      </c>
      <c r="K17" s="49">
        <v>29</v>
      </c>
      <c r="L17" s="38">
        <f t="shared" si="4"/>
        <v>53.703703703703702</v>
      </c>
      <c r="M17" s="49">
        <v>1</v>
      </c>
      <c r="N17" s="38">
        <f t="shared" si="5"/>
        <v>1.8518518518518519</v>
      </c>
      <c r="O17" s="54"/>
    </row>
    <row r="18" spans="1:15" s="16" customFormat="1" ht="17.45" customHeight="1">
      <c r="A18" s="49">
        <v>7</v>
      </c>
      <c r="B18" s="255" t="s">
        <v>657</v>
      </c>
      <c r="C18" s="50">
        <f>SUM(E18,G18,I18,K18,M18,O18)</f>
        <v>13</v>
      </c>
      <c r="D18" s="133"/>
      <c r="E18" s="49">
        <v>1</v>
      </c>
      <c r="F18" s="38">
        <f t="shared" si="1"/>
        <v>7.6923076923076925</v>
      </c>
      <c r="G18" s="49">
        <v>3</v>
      </c>
      <c r="H18" s="38">
        <f t="shared" si="2"/>
        <v>23.076923076923077</v>
      </c>
      <c r="I18" s="49">
        <v>3</v>
      </c>
      <c r="J18" s="38">
        <f t="shared" si="3"/>
        <v>23.076923076923077</v>
      </c>
      <c r="K18" s="49">
        <v>6</v>
      </c>
      <c r="L18" s="38">
        <f t="shared" si="4"/>
        <v>46.153846153846153</v>
      </c>
      <c r="M18" s="49">
        <v>0</v>
      </c>
      <c r="N18" s="38">
        <f t="shared" si="5"/>
        <v>0</v>
      </c>
      <c r="O18" s="54"/>
    </row>
    <row r="19" spans="1:15" s="16" customFormat="1" ht="17.45" customHeight="1">
      <c r="A19" s="49">
        <v>8</v>
      </c>
      <c r="B19" s="196" t="s">
        <v>493</v>
      </c>
      <c r="C19" s="50">
        <f>SUM(E19,G19,I19,K19,M19,O19)</f>
        <v>54</v>
      </c>
      <c r="D19" s="131"/>
      <c r="E19" s="36">
        <v>0</v>
      </c>
      <c r="F19" s="38">
        <f t="shared" si="1"/>
        <v>0</v>
      </c>
      <c r="G19" s="36">
        <v>4</v>
      </c>
      <c r="H19" s="38">
        <f t="shared" si="2"/>
        <v>7.4074074074074074</v>
      </c>
      <c r="I19" s="36">
        <v>14</v>
      </c>
      <c r="J19" s="38">
        <f t="shared" si="3"/>
        <v>25.925925925925927</v>
      </c>
      <c r="K19" s="36">
        <v>27</v>
      </c>
      <c r="L19" s="38">
        <f t="shared" si="4"/>
        <v>50</v>
      </c>
      <c r="M19" s="36">
        <v>9</v>
      </c>
      <c r="N19" s="38">
        <f t="shared" si="5"/>
        <v>16.666666666666668</v>
      </c>
      <c r="O19" s="53"/>
    </row>
    <row r="20" spans="1:15" s="67" customFormat="1" ht="20.100000000000001" customHeight="1">
      <c r="A20" s="339" t="s">
        <v>694</v>
      </c>
      <c r="B20" s="339"/>
      <c r="C20" s="28">
        <f>SUM(C12:C19)</f>
        <v>335</v>
      </c>
      <c r="D20" s="28">
        <f>SUM(D12:D19)</f>
        <v>0</v>
      </c>
      <c r="E20" s="28">
        <f>SUM(E12:E19)</f>
        <v>19</v>
      </c>
      <c r="F20" s="42">
        <f t="shared" si="1"/>
        <v>5.6716417910447765</v>
      </c>
      <c r="G20" s="28">
        <f>SUM(G12:G19)</f>
        <v>86</v>
      </c>
      <c r="H20" s="42">
        <f t="shared" si="2"/>
        <v>25.671641791044777</v>
      </c>
      <c r="I20" s="28">
        <f>SUM(I12:I19)</f>
        <v>57</v>
      </c>
      <c r="J20" s="42">
        <f t="shared" si="3"/>
        <v>17.014925373134329</v>
      </c>
      <c r="K20" s="28">
        <f>SUM(K12:K19)</f>
        <v>155</v>
      </c>
      <c r="L20" s="72">
        <f t="shared" si="4"/>
        <v>46.268656716417908</v>
      </c>
      <c r="M20" s="28">
        <f>SUM(M12:M19)</f>
        <v>18</v>
      </c>
      <c r="N20" s="42">
        <f t="shared" si="5"/>
        <v>5.3731343283582094</v>
      </c>
      <c r="O20" s="28">
        <f>SUM(O12:O19)</f>
        <v>0</v>
      </c>
    </row>
    <row r="21" spans="1:15" s="66" customFormat="1" ht="20.100000000000001" customHeight="1">
      <c r="A21" s="351" t="s">
        <v>183</v>
      </c>
      <c r="B21" s="352"/>
      <c r="C21" s="352"/>
      <c r="D21" s="352"/>
      <c r="E21" s="347"/>
      <c r="F21" s="348"/>
      <c r="G21" s="348"/>
      <c r="H21" s="348"/>
      <c r="I21" s="348"/>
      <c r="J21" s="348"/>
      <c r="K21" s="348"/>
      <c r="L21" s="348"/>
      <c r="M21" s="348"/>
      <c r="N21" s="348"/>
      <c r="O21" s="65"/>
    </row>
    <row r="22" spans="1:15" s="16" customFormat="1" ht="17.45" customHeight="1">
      <c r="A22" s="49">
        <v>1</v>
      </c>
      <c r="B22" s="52" t="s">
        <v>284</v>
      </c>
      <c r="C22" s="50">
        <f t="shared" ref="C22:C29" si="6">SUM(E22,G22,I22,K22,M22,O22)</f>
        <v>42</v>
      </c>
      <c r="D22" s="131">
        <v>2</v>
      </c>
      <c r="E22" s="49">
        <v>22</v>
      </c>
      <c r="F22" s="38">
        <f t="shared" ref="F22:F30" si="7">E22*100/C22</f>
        <v>52.38095238095238</v>
      </c>
      <c r="G22" s="49">
        <v>17</v>
      </c>
      <c r="H22" s="38">
        <f t="shared" ref="H22:H30" si="8">G22*100/C22</f>
        <v>40.476190476190474</v>
      </c>
      <c r="I22" s="49">
        <v>3</v>
      </c>
      <c r="J22" s="38">
        <f t="shared" ref="J22:J30" si="9">I22*100/C22</f>
        <v>7.1428571428571432</v>
      </c>
      <c r="K22" s="49">
        <v>0</v>
      </c>
      <c r="L22" s="38">
        <f t="shared" ref="L22:L30" si="10">K22*100/C22</f>
        <v>0</v>
      </c>
      <c r="M22" s="49">
        <v>0</v>
      </c>
      <c r="N22" s="38">
        <f t="shared" ref="N22:N30" si="11">M22*100/C22</f>
        <v>0</v>
      </c>
      <c r="O22" s="54"/>
    </row>
    <row r="23" spans="1:15" s="16" customFormat="1" ht="17.45" customHeight="1">
      <c r="A23" s="49">
        <v>2</v>
      </c>
      <c r="B23" s="52" t="s">
        <v>285</v>
      </c>
      <c r="C23" s="50">
        <f t="shared" si="6"/>
        <v>40</v>
      </c>
      <c r="D23" s="131">
        <v>1</v>
      </c>
      <c r="E23" s="49">
        <v>29</v>
      </c>
      <c r="F23" s="38">
        <f t="shared" si="7"/>
        <v>72.5</v>
      </c>
      <c r="G23" s="49">
        <v>11</v>
      </c>
      <c r="H23" s="38">
        <f t="shared" si="8"/>
        <v>27.5</v>
      </c>
      <c r="I23" s="49">
        <v>0</v>
      </c>
      <c r="J23" s="38">
        <f t="shared" si="9"/>
        <v>0</v>
      </c>
      <c r="K23" s="49">
        <v>0</v>
      </c>
      <c r="L23" s="38">
        <f t="shared" si="10"/>
        <v>0</v>
      </c>
      <c r="M23" s="49">
        <v>0</v>
      </c>
      <c r="N23" s="38">
        <f t="shared" si="11"/>
        <v>0</v>
      </c>
      <c r="O23" s="53"/>
    </row>
    <row r="24" spans="1:15" s="16" customFormat="1" ht="17.45" customHeight="1">
      <c r="A24" s="49">
        <v>3</v>
      </c>
      <c r="B24" s="255" t="s">
        <v>418</v>
      </c>
      <c r="C24" s="50">
        <f t="shared" si="6"/>
        <v>40</v>
      </c>
      <c r="D24" s="131"/>
      <c r="E24" s="49">
        <v>0</v>
      </c>
      <c r="F24" s="38">
        <f t="shared" si="7"/>
        <v>0</v>
      </c>
      <c r="G24" s="49">
        <v>4</v>
      </c>
      <c r="H24" s="38">
        <f t="shared" si="8"/>
        <v>10</v>
      </c>
      <c r="I24" s="49">
        <v>5</v>
      </c>
      <c r="J24" s="38">
        <f t="shared" si="9"/>
        <v>12.5</v>
      </c>
      <c r="K24" s="49">
        <v>29</v>
      </c>
      <c r="L24" s="38">
        <f t="shared" si="10"/>
        <v>72.5</v>
      </c>
      <c r="M24" s="49">
        <v>2</v>
      </c>
      <c r="N24" s="38">
        <f t="shared" si="11"/>
        <v>5</v>
      </c>
      <c r="O24" s="54"/>
    </row>
    <row r="25" spans="1:15" s="16" customFormat="1" ht="17.45" customHeight="1">
      <c r="A25" s="49">
        <v>4</v>
      </c>
      <c r="B25" s="255" t="s">
        <v>419</v>
      </c>
      <c r="C25" s="50">
        <f t="shared" si="6"/>
        <v>26</v>
      </c>
      <c r="D25" s="131"/>
      <c r="E25" s="49">
        <v>0</v>
      </c>
      <c r="F25" s="38">
        <f t="shared" si="7"/>
        <v>0</v>
      </c>
      <c r="G25" s="49">
        <v>2</v>
      </c>
      <c r="H25" s="38">
        <f t="shared" si="8"/>
        <v>7.6923076923076925</v>
      </c>
      <c r="I25" s="49">
        <v>4</v>
      </c>
      <c r="J25" s="38">
        <f t="shared" si="9"/>
        <v>15.384615384615385</v>
      </c>
      <c r="K25" s="49">
        <v>20</v>
      </c>
      <c r="L25" s="38">
        <f t="shared" si="10"/>
        <v>76.92307692307692</v>
      </c>
      <c r="M25" s="49">
        <v>0</v>
      </c>
      <c r="N25" s="38">
        <f t="shared" si="11"/>
        <v>0</v>
      </c>
      <c r="O25" s="54"/>
    </row>
    <row r="26" spans="1:15" s="16" customFormat="1" ht="17.45" customHeight="1">
      <c r="A26" s="49">
        <v>5</v>
      </c>
      <c r="B26" s="255" t="s">
        <v>476</v>
      </c>
      <c r="C26" s="50">
        <f t="shared" si="6"/>
        <v>13</v>
      </c>
      <c r="D26" s="133"/>
      <c r="E26" s="49">
        <v>0</v>
      </c>
      <c r="F26" s="38">
        <f t="shared" si="7"/>
        <v>0</v>
      </c>
      <c r="G26" s="49">
        <v>1</v>
      </c>
      <c r="H26" s="38">
        <f t="shared" si="8"/>
        <v>7.6923076923076925</v>
      </c>
      <c r="I26" s="49">
        <v>3</v>
      </c>
      <c r="J26" s="38">
        <f t="shared" si="9"/>
        <v>23.076923076923077</v>
      </c>
      <c r="K26" s="49">
        <v>9</v>
      </c>
      <c r="L26" s="38">
        <f t="shared" si="10"/>
        <v>69.230769230769226</v>
      </c>
      <c r="M26" s="49">
        <v>0</v>
      </c>
      <c r="N26" s="38">
        <f t="shared" si="11"/>
        <v>0</v>
      </c>
      <c r="O26" s="53"/>
    </row>
    <row r="27" spans="1:15" s="16" customFormat="1" ht="17.45" customHeight="1">
      <c r="A27" s="49">
        <v>6</v>
      </c>
      <c r="B27" s="255" t="s">
        <v>602</v>
      </c>
      <c r="C27" s="50">
        <f t="shared" si="6"/>
        <v>35</v>
      </c>
      <c r="D27" s="131"/>
      <c r="E27" s="49">
        <v>0</v>
      </c>
      <c r="F27" s="38">
        <f t="shared" si="7"/>
        <v>0</v>
      </c>
      <c r="G27" s="49">
        <v>1</v>
      </c>
      <c r="H27" s="38">
        <f t="shared" si="8"/>
        <v>2.8571428571428572</v>
      </c>
      <c r="I27" s="49">
        <v>7</v>
      </c>
      <c r="J27" s="38">
        <f t="shared" si="9"/>
        <v>20</v>
      </c>
      <c r="K27" s="49">
        <v>24</v>
      </c>
      <c r="L27" s="38">
        <f t="shared" si="10"/>
        <v>68.571428571428569</v>
      </c>
      <c r="M27" s="49">
        <v>3</v>
      </c>
      <c r="N27" s="38">
        <f t="shared" si="11"/>
        <v>8.5714285714285712</v>
      </c>
      <c r="O27" s="53"/>
    </row>
    <row r="28" spans="1:15" s="16" customFormat="1" ht="17.45" customHeight="1">
      <c r="A28" s="49">
        <v>7</v>
      </c>
      <c r="B28" s="255" t="s">
        <v>603</v>
      </c>
      <c r="C28" s="50">
        <f t="shared" si="6"/>
        <v>28</v>
      </c>
      <c r="D28" s="131"/>
      <c r="E28" s="49">
        <v>0</v>
      </c>
      <c r="F28" s="38">
        <f t="shared" si="7"/>
        <v>0</v>
      </c>
      <c r="G28" s="49">
        <v>0</v>
      </c>
      <c r="H28" s="38">
        <f t="shared" si="8"/>
        <v>0</v>
      </c>
      <c r="I28" s="49">
        <v>4</v>
      </c>
      <c r="J28" s="38">
        <f t="shared" si="9"/>
        <v>14.285714285714286</v>
      </c>
      <c r="K28" s="49">
        <v>20</v>
      </c>
      <c r="L28" s="38">
        <f t="shared" si="10"/>
        <v>71.428571428571431</v>
      </c>
      <c r="M28" s="49">
        <v>4</v>
      </c>
      <c r="N28" s="38">
        <f t="shared" si="11"/>
        <v>14.285714285714286</v>
      </c>
      <c r="O28" s="53"/>
    </row>
    <row r="29" spans="1:15" s="16" customFormat="1" ht="17.45" customHeight="1">
      <c r="A29" s="49">
        <v>8</v>
      </c>
      <c r="B29" s="196" t="s">
        <v>494</v>
      </c>
      <c r="C29" s="50">
        <f t="shared" si="6"/>
        <v>23</v>
      </c>
      <c r="D29" s="131">
        <v>1</v>
      </c>
      <c r="E29" s="36">
        <v>0</v>
      </c>
      <c r="F29" s="38">
        <f t="shared" si="7"/>
        <v>0</v>
      </c>
      <c r="G29" s="36">
        <v>0</v>
      </c>
      <c r="H29" s="38">
        <f t="shared" si="8"/>
        <v>0</v>
      </c>
      <c r="I29" s="36">
        <v>5</v>
      </c>
      <c r="J29" s="38">
        <f t="shared" si="9"/>
        <v>21.739130434782609</v>
      </c>
      <c r="K29" s="36">
        <v>15</v>
      </c>
      <c r="L29" s="38">
        <f t="shared" si="10"/>
        <v>65.217391304347828</v>
      </c>
      <c r="M29" s="36">
        <v>3</v>
      </c>
      <c r="N29" s="38">
        <f t="shared" si="11"/>
        <v>13.043478260869565</v>
      </c>
      <c r="O29" s="53"/>
    </row>
    <row r="30" spans="1:15" s="67" customFormat="1" ht="20.100000000000001" customHeight="1">
      <c r="A30" s="367" t="s">
        <v>540</v>
      </c>
      <c r="B30" s="367"/>
      <c r="C30" s="41">
        <f>SUM(C22:C29)</f>
        <v>247</v>
      </c>
      <c r="D30" s="41">
        <f>SUM(D22:D29)</f>
        <v>4</v>
      </c>
      <c r="E30" s="41">
        <f>SUM(E22:E29)</f>
        <v>51</v>
      </c>
      <c r="F30" s="42">
        <f t="shared" si="7"/>
        <v>20.647773279352226</v>
      </c>
      <c r="G30" s="41">
        <f>SUM(G22:G29)</f>
        <v>36</v>
      </c>
      <c r="H30" s="42">
        <f t="shared" si="8"/>
        <v>14.574898785425102</v>
      </c>
      <c r="I30" s="41">
        <f>SUM(I22:I29)</f>
        <v>31</v>
      </c>
      <c r="J30" s="42">
        <f t="shared" si="9"/>
        <v>12.550607287449393</v>
      </c>
      <c r="K30" s="41">
        <f>SUM(K22:K29)</f>
        <v>117</v>
      </c>
      <c r="L30" s="42">
        <f t="shared" si="10"/>
        <v>47.368421052631582</v>
      </c>
      <c r="M30" s="41">
        <f>SUM(M22:M29)</f>
        <v>12</v>
      </c>
      <c r="N30" s="42">
        <f t="shared" si="11"/>
        <v>4.8582995951417001</v>
      </c>
      <c r="O30" s="41">
        <f>SUM(O22:O29)</f>
        <v>0</v>
      </c>
    </row>
    <row r="31" spans="1:15" s="63" customFormat="1" ht="18" customHeight="1">
      <c r="A31" s="338" t="s">
        <v>0</v>
      </c>
      <c r="B31" s="338" t="s">
        <v>24</v>
      </c>
      <c r="C31" s="337" t="s">
        <v>6</v>
      </c>
      <c r="D31" s="337"/>
      <c r="E31" s="334" t="s">
        <v>14</v>
      </c>
      <c r="F31" s="335"/>
      <c r="G31" s="335"/>
      <c r="H31" s="335"/>
      <c r="I31" s="335"/>
      <c r="J31" s="335"/>
      <c r="K31" s="335"/>
      <c r="L31" s="335"/>
      <c r="M31" s="335"/>
      <c r="N31" s="335"/>
      <c r="O31" s="309" t="s">
        <v>342</v>
      </c>
    </row>
    <row r="32" spans="1:15" s="63" customFormat="1" ht="18" customHeight="1">
      <c r="A32" s="338"/>
      <c r="B32" s="337"/>
      <c r="C32" s="336" t="s">
        <v>7</v>
      </c>
      <c r="D32" s="337" t="s">
        <v>8</v>
      </c>
      <c r="E32" s="337" t="s">
        <v>9</v>
      </c>
      <c r="F32" s="337"/>
      <c r="G32" s="337" t="s">
        <v>10</v>
      </c>
      <c r="H32" s="337"/>
      <c r="I32" s="337" t="s">
        <v>11</v>
      </c>
      <c r="J32" s="337"/>
      <c r="K32" s="337" t="s">
        <v>3</v>
      </c>
      <c r="L32" s="337"/>
      <c r="M32" s="337" t="s">
        <v>12</v>
      </c>
      <c r="N32" s="337"/>
      <c r="O32" s="310"/>
    </row>
    <row r="33" spans="1:15" ht="18" customHeight="1">
      <c r="A33" s="338"/>
      <c r="B33" s="337"/>
      <c r="C33" s="336"/>
      <c r="D33" s="337"/>
      <c r="E33" s="64" t="s">
        <v>1</v>
      </c>
      <c r="F33" s="64" t="s">
        <v>2</v>
      </c>
      <c r="G33" s="64" t="s">
        <v>1</v>
      </c>
      <c r="H33" s="64" t="s">
        <v>2</v>
      </c>
      <c r="I33" s="64" t="s">
        <v>1</v>
      </c>
      <c r="J33" s="64" t="s">
        <v>2</v>
      </c>
      <c r="K33" s="64" t="s">
        <v>1</v>
      </c>
      <c r="L33" s="64" t="s">
        <v>2</v>
      </c>
      <c r="M33" s="64" t="s">
        <v>1</v>
      </c>
      <c r="N33" s="64" t="s">
        <v>2</v>
      </c>
      <c r="O33" s="311"/>
    </row>
    <row r="34" spans="1:15" s="66" customFormat="1" ht="16.5" customHeight="1">
      <c r="A34" s="351" t="s">
        <v>27</v>
      </c>
      <c r="B34" s="352"/>
      <c r="C34" s="352"/>
      <c r="D34" s="352"/>
      <c r="E34" s="347"/>
      <c r="F34" s="348"/>
      <c r="G34" s="348"/>
      <c r="H34" s="348"/>
      <c r="I34" s="348"/>
      <c r="J34" s="348"/>
      <c r="K34" s="348"/>
      <c r="L34" s="348"/>
      <c r="M34" s="348"/>
      <c r="N34" s="348"/>
      <c r="O34" s="65"/>
    </row>
    <row r="35" spans="1:15" s="16" customFormat="1" ht="16.5" customHeight="1">
      <c r="A35" s="49">
        <v>1</v>
      </c>
      <c r="B35" s="52" t="s">
        <v>286</v>
      </c>
      <c r="C35" s="50">
        <f>SUM(E35,G35,I35,K35,M35,O35)</f>
        <v>27</v>
      </c>
      <c r="D35" s="131">
        <v>1</v>
      </c>
      <c r="E35" s="36">
        <v>9</v>
      </c>
      <c r="F35" s="38">
        <f>E35*100/C35</f>
        <v>33.333333333333336</v>
      </c>
      <c r="G35" s="36">
        <v>17</v>
      </c>
      <c r="H35" s="38">
        <f>G35*100/C35</f>
        <v>62.962962962962962</v>
      </c>
      <c r="I35" s="36">
        <v>0</v>
      </c>
      <c r="J35" s="38">
        <f>I35*100/C35</f>
        <v>0</v>
      </c>
      <c r="K35" s="36">
        <v>1</v>
      </c>
      <c r="L35" s="38">
        <f>K35*100/C35</f>
        <v>3.7037037037037037</v>
      </c>
      <c r="M35" s="36">
        <v>0</v>
      </c>
      <c r="N35" s="38">
        <f>M35*100/C35</f>
        <v>0</v>
      </c>
      <c r="O35" s="54"/>
    </row>
    <row r="36" spans="1:15" s="16" customFormat="1" ht="16.5" customHeight="1">
      <c r="A36" s="49">
        <v>2</v>
      </c>
      <c r="B36" s="255" t="s">
        <v>420</v>
      </c>
      <c r="C36" s="50">
        <f>SUM(E36,G36,I36,K36,M36,O36)</f>
        <v>57</v>
      </c>
      <c r="D36" s="131"/>
      <c r="E36" s="36">
        <v>2</v>
      </c>
      <c r="F36" s="38">
        <f>E36*100/C36</f>
        <v>3.5087719298245612</v>
      </c>
      <c r="G36" s="36">
        <v>1</v>
      </c>
      <c r="H36" s="38">
        <f>G36*100/C36</f>
        <v>1.7543859649122806</v>
      </c>
      <c r="I36" s="36">
        <v>2</v>
      </c>
      <c r="J36" s="38">
        <f>I36*100/C36</f>
        <v>3.5087719298245612</v>
      </c>
      <c r="K36" s="36">
        <v>36</v>
      </c>
      <c r="L36" s="38">
        <f>K36*100/C36</f>
        <v>63.157894736842103</v>
      </c>
      <c r="M36" s="36">
        <v>16</v>
      </c>
      <c r="N36" s="38">
        <f>M36*100/C36</f>
        <v>28.07017543859649</v>
      </c>
      <c r="O36" s="53"/>
    </row>
    <row r="37" spans="1:15" s="16" customFormat="1" ht="16.5" customHeight="1">
      <c r="A37" s="49">
        <v>3</v>
      </c>
      <c r="B37" s="196" t="s">
        <v>484</v>
      </c>
      <c r="C37" s="50">
        <f>SUM(E37,G37,I37,K37,M37,O37)</f>
        <v>9</v>
      </c>
      <c r="D37" s="133"/>
      <c r="E37" s="49">
        <v>4</v>
      </c>
      <c r="F37" s="38">
        <f>E37*100/C37</f>
        <v>44.444444444444443</v>
      </c>
      <c r="G37" s="49">
        <v>2</v>
      </c>
      <c r="H37" s="38">
        <f>G37*100/C37</f>
        <v>22.222222222222221</v>
      </c>
      <c r="I37" s="49">
        <v>3</v>
      </c>
      <c r="J37" s="38">
        <f>I37*100/C37</f>
        <v>33.333333333333336</v>
      </c>
      <c r="K37" s="49">
        <v>0</v>
      </c>
      <c r="L37" s="38">
        <f>K37*100/C37</f>
        <v>0</v>
      </c>
      <c r="M37" s="49">
        <v>0</v>
      </c>
      <c r="N37" s="38">
        <f>M37*100/C37</f>
        <v>0</v>
      </c>
      <c r="O37" s="53"/>
    </row>
    <row r="38" spans="1:15" s="16" customFormat="1" ht="16.5" customHeight="1">
      <c r="A38" s="49">
        <v>4</v>
      </c>
      <c r="B38" s="281" t="s">
        <v>486</v>
      </c>
      <c r="C38" s="50">
        <f>SUM(E38,G38,I38,K38,M38,O38)</f>
        <v>13</v>
      </c>
      <c r="D38" s="133"/>
      <c r="E38" s="49">
        <v>1</v>
      </c>
      <c r="F38" s="38">
        <f>E38*100/C38</f>
        <v>7.6923076923076925</v>
      </c>
      <c r="G38" s="49">
        <v>3</v>
      </c>
      <c r="H38" s="38">
        <f>G38*100/C38</f>
        <v>23.076923076923077</v>
      </c>
      <c r="I38" s="49">
        <v>6</v>
      </c>
      <c r="J38" s="38">
        <f>I38*100/C38</f>
        <v>46.153846153846153</v>
      </c>
      <c r="K38" s="49">
        <v>3</v>
      </c>
      <c r="L38" s="38">
        <f>K38*100/C38</f>
        <v>23.076923076923077</v>
      </c>
      <c r="M38" s="49">
        <v>0</v>
      </c>
      <c r="N38" s="38">
        <f>M38*100/C38</f>
        <v>0</v>
      </c>
      <c r="O38" s="53"/>
    </row>
    <row r="39" spans="1:15" s="16" customFormat="1" ht="16.5" customHeight="1">
      <c r="A39" s="49">
        <v>5</v>
      </c>
      <c r="B39" s="255" t="s">
        <v>604</v>
      </c>
      <c r="C39" s="50">
        <f t="shared" ref="C39:C40" si="12">SUM(E39,G39,I39,K39,M39,O39)</f>
        <v>33</v>
      </c>
      <c r="D39" s="131">
        <v>1</v>
      </c>
      <c r="E39" s="36">
        <v>2</v>
      </c>
      <c r="F39" s="38">
        <f t="shared" ref="F39:F42" si="13">E39*100/C39</f>
        <v>6.0606060606060606</v>
      </c>
      <c r="G39" s="36">
        <v>2</v>
      </c>
      <c r="H39" s="38">
        <f t="shared" ref="H39:H42" si="14">G39*100/C39</f>
        <v>6.0606060606060606</v>
      </c>
      <c r="I39" s="36">
        <v>3</v>
      </c>
      <c r="J39" s="38">
        <f t="shared" ref="J39:J42" si="15">I39*100/C39</f>
        <v>9.0909090909090917</v>
      </c>
      <c r="K39" s="36">
        <v>19</v>
      </c>
      <c r="L39" s="38">
        <f t="shared" ref="L39:L42" si="16">K39*100/C39</f>
        <v>57.575757575757578</v>
      </c>
      <c r="M39" s="36">
        <v>7</v>
      </c>
      <c r="N39" s="38">
        <f t="shared" ref="N39:N42" si="17">M39*100/C39</f>
        <v>21.212121212121211</v>
      </c>
      <c r="O39" s="53"/>
    </row>
    <row r="40" spans="1:15" s="16" customFormat="1" ht="16.5" customHeight="1">
      <c r="A40" s="49">
        <v>6</v>
      </c>
      <c r="B40" s="255" t="s">
        <v>644</v>
      </c>
      <c r="C40" s="50">
        <f t="shared" si="12"/>
        <v>13</v>
      </c>
      <c r="D40" s="260">
        <v>1</v>
      </c>
      <c r="E40" s="49">
        <v>1</v>
      </c>
      <c r="F40" s="38">
        <f t="shared" si="13"/>
        <v>7.6923076923076925</v>
      </c>
      <c r="G40" s="49">
        <v>4</v>
      </c>
      <c r="H40" s="38">
        <f t="shared" si="14"/>
        <v>30.76923076923077</v>
      </c>
      <c r="I40" s="49">
        <v>5</v>
      </c>
      <c r="J40" s="38">
        <f t="shared" si="15"/>
        <v>38.46153846153846</v>
      </c>
      <c r="K40" s="49">
        <v>3</v>
      </c>
      <c r="L40" s="38">
        <f t="shared" si="16"/>
        <v>23.076923076923077</v>
      </c>
      <c r="M40" s="49">
        <v>0</v>
      </c>
      <c r="N40" s="38">
        <f t="shared" si="17"/>
        <v>0</v>
      </c>
      <c r="O40" s="53"/>
    </row>
    <row r="41" spans="1:15" s="16" customFormat="1" ht="16.5" customHeight="1">
      <c r="A41" s="49">
        <v>7</v>
      </c>
      <c r="B41" s="255" t="s">
        <v>653</v>
      </c>
      <c r="C41" s="50">
        <f>SUM(E41,G41,I41,K41,M41,O41)</f>
        <v>17</v>
      </c>
      <c r="D41" s="133"/>
      <c r="E41" s="49">
        <v>5</v>
      </c>
      <c r="F41" s="38">
        <f t="shared" si="13"/>
        <v>29.411764705882351</v>
      </c>
      <c r="G41" s="49">
        <v>3</v>
      </c>
      <c r="H41" s="38">
        <f t="shared" si="14"/>
        <v>17.647058823529413</v>
      </c>
      <c r="I41" s="49">
        <v>2</v>
      </c>
      <c r="J41" s="38">
        <f t="shared" si="15"/>
        <v>11.764705882352942</v>
      </c>
      <c r="K41" s="49">
        <v>6</v>
      </c>
      <c r="L41" s="38">
        <f t="shared" si="16"/>
        <v>35.294117647058826</v>
      </c>
      <c r="M41" s="49">
        <v>1</v>
      </c>
      <c r="N41" s="38">
        <f t="shared" si="17"/>
        <v>5.882352941176471</v>
      </c>
      <c r="O41" s="53"/>
    </row>
    <row r="42" spans="1:15" s="67" customFormat="1" ht="16.5" customHeight="1">
      <c r="A42" s="367" t="s">
        <v>329</v>
      </c>
      <c r="B42" s="367"/>
      <c r="C42" s="41">
        <f>SUM(C35:C41)</f>
        <v>169</v>
      </c>
      <c r="D42" s="41">
        <f>SUM(D35:D41)</f>
        <v>3</v>
      </c>
      <c r="E42" s="41">
        <f>SUM(E35:E41)</f>
        <v>24</v>
      </c>
      <c r="F42" s="42">
        <f t="shared" si="13"/>
        <v>14.201183431952662</v>
      </c>
      <c r="G42" s="41">
        <f>SUM(G35:G41)</f>
        <v>32</v>
      </c>
      <c r="H42" s="42">
        <f t="shared" si="14"/>
        <v>18.934911242603551</v>
      </c>
      <c r="I42" s="41">
        <f>SUM(I35:I41)</f>
        <v>21</v>
      </c>
      <c r="J42" s="42">
        <f t="shared" si="15"/>
        <v>12.42603550295858</v>
      </c>
      <c r="K42" s="41">
        <f>SUM(K35:K41)</f>
        <v>68</v>
      </c>
      <c r="L42" s="42">
        <f t="shared" si="16"/>
        <v>40.236686390532547</v>
      </c>
      <c r="M42" s="41">
        <f>SUM(M35:M41)</f>
        <v>24</v>
      </c>
      <c r="N42" s="42">
        <f t="shared" si="17"/>
        <v>14.201183431952662</v>
      </c>
      <c r="O42" s="41">
        <f>SUM(O35:O41)</f>
        <v>0</v>
      </c>
    </row>
    <row r="43" spans="1:15" s="66" customFormat="1" ht="16.5" customHeight="1">
      <c r="A43" s="351" t="s">
        <v>327</v>
      </c>
      <c r="B43" s="352"/>
      <c r="C43" s="352"/>
      <c r="D43" s="352"/>
      <c r="E43" s="347"/>
      <c r="F43" s="348"/>
      <c r="G43" s="348"/>
      <c r="H43" s="348"/>
      <c r="I43" s="348"/>
      <c r="J43" s="348"/>
      <c r="K43" s="348"/>
      <c r="L43" s="348"/>
      <c r="M43" s="348"/>
      <c r="N43" s="348"/>
      <c r="O43" s="65"/>
    </row>
    <row r="44" spans="1:15" s="16" customFormat="1" ht="16.5" customHeight="1">
      <c r="A44" s="49">
        <v>1</v>
      </c>
      <c r="B44" s="52" t="s">
        <v>287</v>
      </c>
      <c r="C44" s="50">
        <f t="shared" ref="C44:C45" si="18">SUM(E44,G44,I44,K44,M44,O44)</f>
        <v>47</v>
      </c>
      <c r="D44" s="131"/>
      <c r="E44" s="49">
        <v>22</v>
      </c>
      <c r="F44" s="38">
        <f t="shared" ref="F44:F45" si="19">E44*100/C44</f>
        <v>46.808510638297875</v>
      </c>
      <c r="G44" s="49">
        <v>24</v>
      </c>
      <c r="H44" s="38">
        <f t="shared" ref="H44:H45" si="20">G44*100/C44</f>
        <v>51.063829787234042</v>
      </c>
      <c r="I44" s="49">
        <v>1</v>
      </c>
      <c r="J44" s="38">
        <f t="shared" ref="J44:J45" si="21">I44*100/C44</f>
        <v>2.1276595744680851</v>
      </c>
      <c r="K44" s="49">
        <v>0</v>
      </c>
      <c r="L44" s="38">
        <f t="shared" ref="L44:L45" si="22">K44*100/C44</f>
        <v>0</v>
      </c>
      <c r="M44" s="49">
        <v>0</v>
      </c>
      <c r="N44" s="38">
        <f t="shared" ref="N44:N45" si="23">M44*100/C44</f>
        <v>0</v>
      </c>
      <c r="O44" s="53"/>
    </row>
    <row r="45" spans="1:15" s="16" customFormat="1" ht="16.5" customHeight="1">
      <c r="A45" s="49">
        <v>2</v>
      </c>
      <c r="B45" s="255" t="s">
        <v>421</v>
      </c>
      <c r="C45" s="50">
        <f t="shared" si="18"/>
        <v>36</v>
      </c>
      <c r="D45" s="131"/>
      <c r="E45" s="36">
        <v>1</v>
      </c>
      <c r="F45" s="38">
        <f t="shared" si="19"/>
        <v>2.7777777777777777</v>
      </c>
      <c r="G45" s="36">
        <v>2</v>
      </c>
      <c r="H45" s="38">
        <f t="shared" si="20"/>
        <v>5.5555555555555554</v>
      </c>
      <c r="I45" s="36">
        <v>10</v>
      </c>
      <c r="J45" s="38">
        <f t="shared" si="21"/>
        <v>27.777777777777779</v>
      </c>
      <c r="K45" s="36">
        <v>20</v>
      </c>
      <c r="L45" s="38">
        <f t="shared" si="22"/>
        <v>55.555555555555557</v>
      </c>
      <c r="M45" s="36">
        <v>3</v>
      </c>
      <c r="N45" s="38">
        <f t="shared" si="23"/>
        <v>8.3333333333333339</v>
      </c>
      <c r="O45" s="53"/>
    </row>
    <row r="46" spans="1:15" s="16" customFormat="1" ht="16.5" customHeight="1">
      <c r="A46" s="49">
        <v>3</v>
      </c>
      <c r="B46" s="255" t="s">
        <v>422</v>
      </c>
      <c r="C46" s="50">
        <f>SUM(E46,G46,I46,K46,M46,O46)</f>
        <v>27</v>
      </c>
      <c r="D46" s="131"/>
      <c r="E46" s="49">
        <v>0</v>
      </c>
      <c r="F46" s="38">
        <f>E46*100/C46</f>
        <v>0</v>
      </c>
      <c r="G46" s="49">
        <v>7</v>
      </c>
      <c r="H46" s="38">
        <f>G46*100/C46</f>
        <v>25.925925925925927</v>
      </c>
      <c r="I46" s="49">
        <v>7</v>
      </c>
      <c r="J46" s="38">
        <f>I46*100/C46</f>
        <v>25.925925925925927</v>
      </c>
      <c r="K46" s="49">
        <v>13</v>
      </c>
      <c r="L46" s="38">
        <f>K46*100/C46</f>
        <v>48.148148148148145</v>
      </c>
      <c r="M46" s="49">
        <v>0</v>
      </c>
      <c r="N46" s="38">
        <f>M46*100/C46</f>
        <v>0</v>
      </c>
      <c r="O46" s="54"/>
    </row>
    <row r="47" spans="1:15" s="16" customFormat="1" ht="16.5" customHeight="1">
      <c r="A47" s="49">
        <v>4</v>
      </c>
      <c r="B47" s="255" t="s">
        <v>605</v>
      </c>
      <c r="C47" s="50">
        <f t="shared" ref="C47" si="24">SUM(E47,G47,I47,K47,M47,O47)</f>
        <v>45</v>
      </c>
      <c r="D47" s="131">
        <v>1</v>
      </c>
      <c r="E47" s="49">
        <v>0</v>
      </c>
      <c r="F47" s="38">
        <f t="shared" ref="F47" si="25">E47*100/C47</f>
        <v>0</v>
      </c>
      <c r="G47" s="49">
        <v>2</v>
      </c>
      <c r="H47" s="38">
        <f t="shared" ref="H47" si="26">G47*100/C47</f>
        <v>4.4444444444444446</v>
      </c>
      <c r="I47" s="49">
        <v>5</v>
      </c>
      <c r="J47" s="38">
        <f t="shared" ref="J47" si="27">I47*100/C47</f>
        <v>11.111111111111111</v>
      </c>
      <c r="K47" s="49">
        <v>30</v>
      </c>
      <c r="L47" s="38">
        <f t="shared" ref="L47" si="28">K47*100/C47</f>
        <v>66.666666666666671</v>
      </c>
      <c r="M47" s="49">
        <v>8</v>
      </c>
      <c r="N47" s="38">
        <f t="shared" ref="N47" si="29">M47*100/C47</f>
        <v>17.777777777777779</v>
      </c>
      <c r="O47" s="53"/>
    </row>
    <row r="48" spans="1:15" s="67" customFormat="1" ht="16.5" customHeight="1">
      <c r="A48" s="367" t="s">
        <v>44</v>
      </c>
      <c r="B48" s="367"/>
      <c r="C48" s="41">
        <f>SUM(C44:C47)</f>
        <v>155</v>
      </c>
      <c r="D48" s="41">
        <f>SUM(D44:D47)</f>
        <v>1</v>
      </c>
      <c r="E48" s="41">
        <f>SUM(E44:E47)</f>
        <v>23</v>
      </c>
      <c r="F48" s="42">
        <f>E48*100/C48</f>
        <v>14.838709677419354</v>
      </c>
      <c r="G48" s="41">
        <f>SUM(G44:G47)</f>
        <v>35</v>
      </c>
      <c r="H48" s="42">
        <f>G48*100/C48</f>
        <v>22.580645161290324</v>
      </c>
      <c r="I48" s="41">
        <f>SUM(I44:I47)</f>
        <v>23</v>
      </c>
      <c r="J48" s="42">
        <f>I48*100/C48</f>
        <v>14.838709677419354</v>
      </c>
      <c r="K48" s="41">
        <f>SUM(K44:K47)</f>
        <v>63</v>
      </c>
      <c r="L48" s="42">
        <f>K48*100/C48</f>
        <v>40.645161290322584</v>
      </c>
      <c r="M48" s="41">
        <f>SUM(M44:M47)</f>
        <v>11</v>
      </c>
      <c r="N48" s="42">
        <f>M48*100/C48</f>
        <v>7.096774193548387</v>
      </c>
      <c r="O48" s="41">
        <f>SUM(O44:O47)</f>
        <v>0</v>
      </c>
    </row>
    <row r="49" spans="1:15" s="67" customFormat="1" ht="30" customHeight="1">
      <c r="A49" s="182">
        <f>SUM(A19,A29,A41,A47)</f>
        <v>27</v>
      </c>
      <c r="B49" s="165" t="s">
        <v>719</v>
      </c>
      <c r="C49" s="30">
        <f>SUM(C20,C30,C42,C48)</f>
        <v>906</v>
      </c>
      <c r="D49" s="30">
        <f t="shared" ref="D49:O49" si="30">SUM(D20,D30,D42,D48)</f>
        <v>8</v>
      </c>
      <c r="E49" s="30">
        <f t="shared" si="30"/>
        <v>117</v>
      </c>
      <c r="F49" s="68">
        <f>E49*100/C49</f>
        <v>12.913907284768213</v>
      </c>
      <c r="G49" s="30">
        <f t="shared" si="30"/>
        <v>189</v>
      </c>
      <c r="H49" s="40">
        <f>G49*100/C49</f>
        <v>20.860927152317881</v>
      </c>
      <c r="I49" s="30">
        <f t="shared" si="30"/>
        <v>132</v>
      </c>
      <c r="J49" s="40">
        <f>I49*100/C49</f>
        <v>14.569536423841059</v>
      </c>
      <c r="K49" s="30">
        <f t="shared" si="30"/>
        <v>403</v>
      </c>
      <c r="L49" s="40">
        <f>K49*100/C49</f>
        <v>44.481236203090511</v>
      </c>
      <c r="M49" s="30">
        <f t="shared" si="30"/>
        <v>65</v>
      </c>
      <c r="N49" s="40">
        <f>M49*100/C49</f>
        <v>7.1743929359823397</v>
      </c>
      <c r="O49" s="30">
        <f t="shared" si="30"/>
        <v>0</v>
      </c>
    </row>
    <row r="50" spans="1:15" ht="12" customHeight="1">
      <c r="A50" s="56"/>
      <c r="O50" s="92"/>
    </row>
    <row r="51" spans="1:15" s="12" customFormat="1" ht="18" customHeight="1">
      <c r="A51" s="2"/>
      <c r="B51" s="32"/>
      <c r="C51" s="2"/>
      <c r="D51" s="2"/>
      <c r="E51" s="2"/>
      <c r="F51" s="2"/>
      <c r="G51" s="2"/>
      <c r="H51" s="2"/>
      <c r="I51" s="2"/>
      <c r="J51" s="321" t="s">
        <v>692</v>
      </c>
      <c r="K51" s="321"/>
      <c r="L51" s="321"/>
      <c r="M51" s="321"/>
      <c r="N51" s="321"/>
      <c r="O51" s="321"/>
    </row>
    <row r="52" spans="1:15" s="12" customFormat="1" ht="18" customHeight="1">
      <c r="A52" s="2"/>
      <c r="B52" s="9"/>
      <c r="C52" s="9"/>
      <c r="D52" s="9"/>
      <c r="E52" s="9"/>
      <c r="F52" s="9"/>
      <c r="G52" s="9"/>
      <c r="H52" s="2"/>
      <c r="I52" s="2"/>
      <c r="J52" s="314" t="s">
        <v>17</v>
      </c>
      <c r="K52" s="314"/>
      <c r="L52" s="314"/>
      <c r="M52" s="314"/>
      <c r="N52" s="314"/>
      <c r="O52" s="314"/>
    </row>
    <row r="53" spans="1:15" s="12" customFormat="1" ht="18" customHeight="1">
      <c r="A53" s="314" t="s">
        <v>340</v>
      </c>
      <c r="B53" s="314"/>
      <c r="C53" s="314"/>
      <c r="D53" s="314"/>
      <c r="E53" s="314"/>
      <c r="F53" s="314"/>
      <c r="G53" s="314"/>
      <c r="H53" s="2"/>
      <c r="I53" s="2"/>
      <c r="J53" s="314" t="s">
        <v>15</v>
      </c>
      <c r="K53" s="314"/>
      <c r="L53" s="314"/>
      <c r="M53" s="314"/>
      <c r="N53" s="314"/>
      <c r="O53" s="314"/>
    </row>
    <row r="54" spans="1:15" s="12" customFormat="1" ht="15.95" customHeight="1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</row>
    <row r="55" spans="1:15" s="184" customFormat="1" ht="15.95" customHeight="1">
      <c r="A55" s="373" t="s">
        <v>242</v>
      </c>
      <c r="B55" s="373"/>
      <c r="C55" s="373"/>
      <c r="D55" s="373"/>
      <c r="E55" s="373"/>
      <c r="F55" s="373"/>
      <c r="G55" s="373"/>
      <c r="H55" s="183"/>
      <c r="I55" s="183"/>
      <c r="J55" s="373" t="s">
        <v>242</v>
      </c>
      <c r="K55" s="373"/>
      <c r="L55" s="373"/>
      <c r="M55" s="373"/>
      <c r="N55" s="373"/>
      <c r="O55" s="373"/>
    </row>
    <row r="56" spans="1:15" s="12" customFormat="1" ht="15.95" customHeight="1">
      <c r="A56" s="2"/>
      <c r="B56" s="3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</row>
    <row r="57" spans="1:15" s="12" customFormat="1" ht="15.95" customHeight="1">
      <c r="A57" s="2"/>
      <c r="B57" s="3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</row>
    <row r="58" spans="1:15" s="12" customFormat="1" ht="18" customHeight="1">
      <c r="A58" s="317" t="s">
        <v>232</v>
      </c>
      <c r="B58" s="317"/>
      <c r="C58" s="317"/>
      <c r="D58" s="317"/>
      <c r="E58" s="317"/>
      <c r="F58" s="317"/>
      <c r="G58" s="317"/>
      <c r="H58" s="2"/>
      <c r="I58" s="2"/>
      <c r="J58" s="317" t="s">
        <v>41</v>
      </c>
      <c r="K58" s="317"/>
      <c r="L58" s="317"/>
      <c r="M58" s="317"/>
      <c r="N58" s="317"/>
      <c r="O58" s="317"/>
    </row>
    <row r="59" spans="1:15" s="12" customFormat="1" ht="18" customHeight="1">
      <c r="A59" s="158" t="s">
        <v>240</v>
      </c>
      <c r="B59" s="158"/>
      <c r="C59" s="151">
        <f>SUM(E49,G49,I49)</f>
        <v>438</v>
      </c>
      <c r="D59" s="153">
        <f>C59*100/C49</f>
        <v>48.34437086092715</v>
      </c>
      <c r="E59" s="158"/>
      <c r="F59" s="158" t="s">
        <v>238</v>
      </c>
      <c r="G59" s="158"/>
      <c r="H59" s="151">
        <f>SUM(E49,G49,I49,K49)</f>
        <v>841</v>
      </c>
      <c r="I59" s="153">
        <f>H59*100/C49</f>
        <v>92.82560706401766</v>
      </c>
      <c r="J59" s="292"/>
      <c r="K59" s="292"/>
      <c r="L59" s="292"/>
      <c r="M59" s="292"/>
      <c r="N59" s="292"/>
      <c r="O59" s="292"/>
    </row>
    <row r="60" spans="1:15" s="12" customFormat="1" ht="18" customHeight="1">
      <c r="A60" s="158" t="s">
        <v>241</v>
      </c>
      <c r="B60" s="158"/>
      <c r="C60" s="151">
        <f>K49</f>
        <v>403</v>
      </c>
      <c r="D60" s="153">
        <f>C60*100/C49</f>
        <v>44.481236203090511</v>
      </c>
      <c r="E60" s="158"/>
      <c r="F60" s="158" t="s">
        <v>239</v>
      </c>
      <c r="G60" s="158"/>
      <c r="H60" s="151">
        <f>M49</f>
        <v>65</v>
      </c>
      <c r="I60" s="153">
        <f>H60*100/C49</f>
        <v>7.1743929359823397</v>
      </c>
      <c r="J60" s="292"/>
      <c r="K60" s="292"/>
      <c r="L60" s="292"/>
      <c r="M60" s="292"/>
      <c r="N60" s="292"/>
      <c r="O60" s="292"/>
    </row>
    <row r="61" spans="1:15" s="12" customFormat="1" ht="18" customHeight="1">
      <c r="A61" s="158" t="s">
        <v>239</v>
      </c>
      <c r="B61" s="158"/>
      <c r="C61" s="151">
        <f>M49</f>
        <v>65</v>
      </c>
      <c r="D61" s="153">
        <f>C61*100/C49</f>
        <v>7.1743929359823397</v>
      </c>
      <c r="E61" s="158"/>
      <c r="F61" s="158"/>
      <c r="G61" s="158"/>
      <c r="H61" s="227"/>
      <c r="I61" s="153"/>
      <c r="J61" s="292"/>
      <c r="K61" s="292"/>
      <c r="L61" s="292"/>
      <c r="M61" s="292"/>
      <c r="N61" s="292"/>
      <c r="O61" s="292"/>
    </row>
    <row r="62" spans="1:15" ht="17.100000000000001" customHeight="1">
      <c r="A62" s="323" t="s">
        <v>22</v>
      </c>
      <c r="B62" s="323"/>
      <c r="C62" s="323"/>
      <c r="D62" s="323"/>
      <c r="E62" s="55"/>
      <c r="I62" s="340" t="s">
        <v>4</v>
      </c>
      <c r="J62" s="340"/>
      <c r="K62" s="340"/>
      <c r="L62" s="340"/>
      <c r="M62" s="340"/>
      <c r="N62" s="340"/>
      <c r="O62" s="340"/>
    </row>
    <row r="63" spans="1:15" ht="17.100000000000001" customHeight="1">
      <c r="A63" s="314" t="s">
        <v>48</v>
      </c>
      <c r="B63" s="314"/>
      <c r="C63" s="314"/>
      <c r="D63" s="314"/>
      <c r="E63" s="55"/>
      <c r="I63" s="350" t="s">
        <v>5</v>
      </c>
      <c r="J63" s="350"/>
      <c r="K63" s="350"/>
      <c r="L63" s="350"/>
      <c r="M63" s="350"/>
      <c r="N63" s="350"/>
      <c r="O63" s="350"/>
    </row>
    <row r="64" spans="1:15" ht="17.100000000000001" customHeight="1">
      <c r="A64" s="314" t="s">
        <v>49</v>
      </c>
      <c r="B64" s="314"/>
      <c r="C64" s="314"/>
      <c r="D64" s="314"/>
      <c r="E64" s="56"/>
      <c r="I64" s="349"/>
      <c r="J64" s="349"/>
      <c r="K64" s="349"/>
      <c r="L64" s="349"/>
      <c r="M64" s="349"/>
      <c r="N64" s="349"/>
      <c r="O64" s="349"/>
    </row>
    <row r="65" spans="1:15" s="59" customFormat="1" ht="17.100000000000001" customHeight="1">
      <c r="A65" s="322"/>
      <c r="B65" s="322"/>
      <c r="C65" s="322"/>
      <c r="D65" s="322"/>
      <c r="E65" s="58"/>
      <c r="F65" s="57"/>
      <c r="G65" s="57"/>
      <c r="H65" s="57"/>
    </row>
    <row r="66" spans="1:15" s="61" customFormat="1" ht="24.95" customHeight="1">
      <c r="A66" s="358" t="s">
        <v>689</v>
      </c>
      <c r="B66" s="358"/>
      <c r="C66" s="358"/>
      <c r="D66" s="358"/>
      <c r="E66" s="358"/>
      <c r="F66" s="358"/>
      <c r="G66" s="358"/>
      <c r="H66" s="358"/>
      <c r="I66" s="358"/>
      <c r="J66" s="358"/>
      <c r="K66" s="358"/>
      <c r="L66" s="358"/>
      <c r="M66" s="358"/>
      <c r="N66" s="358"/>
      <c r="O66" s="358"/>
    </row>
    <row r="67" spans="1:15" s="61" customFormat="1" ht="20.100000000000001" customHeight="1">
      <c r="A67" s="358" t="s">
        <v>235</v>
      </c>
      <c r="B67" s="358"/>
      <c r="C67" s="358"/>
      <c r="D67" s="358"/>
      <c r="E67" s="358"/>
      <c r="F67" s="358"/>
      <c r="G67" s="358"/>
      <c r="H67" s="358"/>
      <c r="I67" s="358"/>
      <c r="J67" s="358"/>
      <c r="K67" s="358"/>
      <c r="L67" s="358"/>
      <c r="M67" s="358"/>
      <c r="N67" s="358"/>
      <c r="O67" s="358"/>
    </row>
    <row r="68" spans="1:15" s="61" customFormat="1" ht="9.9499999999999993" customHeight="1">
      <c r="A68" s="62"/>
      <c r="B68" s="62"/>
      <c r="C68" s="62"/>
      <c r="D68" s="62"/>
      <c r="E68" s="62"/>
      <c r="F68" s="62"/>
      <c r="G68" s="62"/>
      <c r="H68" s="62"/>
      <c r="I68" s="62"/>
      <c r="J68" s="62"/>
      <c r="K68" s="62"/>
      <c r="L68" s="62"/>
      <c r="M68" s="62"/>
      <c r="N68" s="62"/>
      <c r="O68" s="62"/>
    </row>
    <row r="69" spans="1:15" s="63" customFormat="1" ht="17.100000000000001" customHeight="1">
      <c r="A69" s="338" t="s">
        <v>0</v>
      </c>
      <c r="B69" s="338" t="s">
        <v>24</v>
      </c>
      <c r="C69" s="337" t="s">
        <v>6</v>
      </c>
      <c r="D69" s="337"/>
      <c r="E69" s="334" t="s">
        <v>14</v>
      </c>
      <c r="F69" s="335"/>
      <c r="G69" s="335"/>
      <c r="H69" s="335"/>
      <c r="I69" s="335"/>
      <c r="J69" s="335"/>
      <c r="K69" s="335"/>
      <c r="L69" s="335"/>
      <c r="M69" s="335"/>
      <c r="N69" s="335"/>
      <c r="O69" s="309" t="s">
        <v>342</v>
      </c>
    </row>
    <row r="70" spans="1:15" s="63" customFormat="1" ht="17.100000000000001" customHeight="1">
      <c r="A70" s="338"/>
      <c r="B70" s="337"/>
      <c r="C70" s="336" t="s">
        <v>7</v>
      </c>
      <c r="D70" s="337" t="s">
        <v>8</v>
      </c>
      <c r="E70" s="337" t="s">
        <v>9</v>
      </c>
      <c r="F70" s="337"/>
      <c r="G70" s="337" t="s">
        <v>10</v>
      </c>
      <c r="H70" s="337"/>
      <c r="I70" s="337" t="s">
        <v>11</v>
      </c>
      <c r="J70" s="337"/>
      <c r="K70" s="337" t="s">
        <v>3</v>
      </c>
      <c r="L70" s="337"/>
      <c r="M70" s="337" t="s">
        <v>12</v>
      </c>
      <c r="N70" s="337"/>
      <c r="O70" s="310"/>
    </row>
    <row r="71" spans="1:15" ht="17.100000000000001" customHeight="1">
      <c r="A71" s="338"/>
      <c r="B71" s="337"/>
      <c r="C71" s="336"/>
      <c r="D71" s="337"/>
      <c r="E71" s="64" t="s">
        <v>1</v>
      </c>
      <c r="F71" s="64" t="s">
        <v>2</v>
      </c>
      <c r="G71" s="64" t="s">
        <v>1</v>
      </c>
      <c r="H71" s="64" t="s">
        <v>2</v>
      </c>
      <c r="I71" s="64" t="s">
        <v>1</v>
      </c>
      <c r="J71" s="64" t="s">
        <v>2</v>
      </c>
      <c r="K71" s="64" t="s">
        <v>1</v>
      </c>
      <c r="L71" s="64" t="s">
        <v>2</v>
      </c>
      <c r="M71" s="64" t="s">
        <v>1</v>
      </c>
      <c r="N71" s="64" t="s">
        <v>2</v>
      </c>
      <c r="O71" s="311"/>
    </row>
    <row r="72" spans="1:15" s="66" customFormat="1" ht="17.45" customHeight="1">
      <c r="A72" s="351" t="s">
        <v>186</v>
      </c>
      <c r="B72" s="352"/>
      <c r="C72" s="352"/>
      <c r="D72" s="352"/>
      <c r="E72" s="347"/>
      <c r="F72" s="348"/>
      <c r="G72" s="348"/>
      <c r="H72" s="348"/>
      <c r="I72" s="348"/>
      <c r="J72" s="348"/>
      <c r="K72" s="348"/>
      <c r="L72" s="348"/>
      <c r="M72" s="348"/>
      <c r="N72" s="348"/>
      <c r="O72" s="65"/>
    </row>
    <row r="73" spans="1:15" s="16" customFormat="1" ht="17.45" customHeight="1">
      <c r="A73" s="49">
        <v>1</v>
      </c>
      <c r="B73" s="52" t="s">
        <v>300</v>
      </c>
      <c r="C73" s="50">
        <f t="shared" ref="C73:C74" si="31">SUM(E73,G73,I73,K73,M73,O73)</f>
        <v>19</v>
      </c>
      <c r="D73" s="132"/>
      <c r="E73" s="36">
        <v>9</v>
      </c>
      <c r="F73" s="38">
        <f t="shared" ref="F73:F74" si="32">E73*100/C73</f>
        <v>47.368421052631582</v>
      </c>
      <c r="G73" s="36">
        <v>10</v>
      </c>
      <c r="H73" s="38">
        <f t="shared" ref="H73:H74" si="33">G73*100/C73</f>
        <v>52.631578947368418</v>
      </c>
      <c r="I73" s="36">
        <v>0</v>
      </c>
      <c r="J73" s="38">
        <f t="shared" ref="J73:J74" si="34">I73*100/C73</f>
        <v>0</v>
      </c>
      <c r="K73" s="36">
        <v>0</v>
      </c>
      <c r="L73" s="38">
        <f t="shared" ref="L73:L74" si="35">K73*100/C73</f>
        <v>0</v>
      </c>
      <c r="M73" s="36">
        <v>0</v>
      </c>
      <c r="N73" s="38">
        <f t="shared" ref="N73:N74" si="36">M73*100/C73</f>
        <v>0</v>
      </c>
      <c r="O73" s="54"/>
    </row>
    <row r="74" spans="1:15" s="16" customFormat="1" ht="17.45" customHeight="1">
      <c r="A74" s="49">
        <v>2</v>
      </c>
      <c r="B74" s="255" t="s">
        <v>440</v>
      </c>
      <c r="C74" s="50">
        <f t="shared" si="31"/>
        <v>20</v>
      </c>
      <c r="D74" s="131"/>
      <c r="E74" s="36">
        <v>0</v>
      </c>
      <c r="F74" s="38">
        <f t="shared" si="32"/>
        <v>0</v>
      </c>
      <c r="G74" s="36">
        <v>0</v>
      </c>
      <c r="H74" s="38">
        <f t="shared" si="33"/>
        <v>0</v>
      </c>
      <c r="I74" s="36">
        <v>3</v>
      </c>
      <c r="J74" s="38">
        <f t="shared" si="34"/>
        <v>15</v>
      </c>
      <c r="K74" s="36">
        <v>17</v>
      </c>
      <c r="L74" s="38">
        <f t="shared" si="35"/>
        <v>85</v>
      </c>
      <c r="M74" s="36">
        <v>0</v>
      </c>
      <c r="N74" s="38">
        <f t="shared" si="36"/>
        <v>0</v>
      </c>
      <c r="O74" s="54"/>
    </row>
    <row r="75" spans="1:15" s="67" customFormat="1" ht="17.45" customHeight="1">
      <c r="A75" s="339" t="s">
        <v>26</v>
      </c>
      <c r="B75" s="339"/>
      <c r="C75" s="28">
        <f>SUM(C73:C74)</f>
        <v>39</v>
      </c>
      <c r="D75" s="28">
        <f>SUM(D73:D74)</f>
        <v>0</v>
      </c>
      <c r="E75" s="28">
        <f>SUM(E73:E74)</f>
        <v>9</v>
      </c>
      <c r="F75" s="42">
        <f>E75*100/C75</f>
        <v>23.076923076923077</v>
      </c>
      <c r="G75" s="28">
        <f>SUM(G73:G74)</f>
        <v>10</v>
      </c>
      <c r="H75" s="42">
        <f>G75*100/C75</f>
        <v>25.641025641025642</v>
      </c>
      <c r="I75" s="28">
        <f>SUM(I73:I74)</f>
        <v>3</v>
      </c>
      <c r="J75" s="42">
        <f>I75*100/C75</f>
        <v>7.6923076923076925</v>
      </c>
      <c r="K75" s="28">
        <f>SUM(K73:K74)</f>
        <v>17</v>
      </c>
      <c r="L75" s="42">
        <f>K75*100/C75</f>
        <v>43.589743589743591</v>
      </c>
      <c r="M75" s="28">
        <f>SUM(M73:M74)</f>
        <v>0</v>
      </c>
      <c r="N75" s="42">
        <f>M75*100/C75</f>
        <v>0</v>
      </c>
      <c r="O75" s="28">
        <f>SUM(O73:O74)</f>
        <v>0</v>
      </c>
    </row>
    <row r="76" spans="1:15" s="66" customFormat="1" ht="17.45" customHeight="1">
      <c r="A76" s="351" t="s">
        <v>30</v>
      </c>
      <c r="B76" s="352"/>
      <c r="C76" s="352"/>
      <c r="D76" s="352"/>
      <c r="E76" s="347"/>
      <c r="F76" s="348"/>
      <c r="G76" s="348"/>
      <c r="H76" s="348"/>
      <c r="I76" s="348"/>
      <c r="J76" s="348"/>
      <c r="K76" s="348"/>
      <c r="L76" s="348"/>
      <c r="M76" s="348"/>
      <c r="N76" s="348"/>
      <c r="O76" s="65"/>
    </row>
    <row r="77" spans="1:15" s="16" customFormat="1" ht="17.45" customHeight="1">
      <c r="A77" s="49">
        <v>1</v>
      </c>
      <c r="B77" s="263" t="s">
        <v>439</v>
      </c>
      <c r="C77" s="50">
        <f t="shared" ref="C77:C78" si="37">SUM(E77,G77,I77,K77,M77,O77)</f>
        <v>16</v>
      </c>
      <c r="D77" s="131"/>
      <c r="E77" s="36">
        <v>0</v>
      </c>
      <c r="F77" s="38">
        <f t="shared" ref="F77:F78" si="38">E77*100/C77</f>
        <v>0</v>
      </c>
      <c r="G77" s="36">
        <v>2</v>
      </c>
      <c r="H77" s="38">
        <f t="shared" ref="H77:H78" si="39">G77*100/C77</f>
        <v>12.5</v>
      </c>
      <c r="I77" s="36">
        <v>4</v>
      </c>
      <c r="J77" s="38">
        <f t="shared" ref="J77:J78" si="40">I77*100/C77</f>
        <v>25</v>
      </c>
      <c r="K77" s="36">
        <v>10</v>
      </c>
      <c r="L77" s="38">
        <f t="shared" ref="L77:L78" si="41">K77*100/C77</f>
        <v>62.5</v>
      </c>
      <c r="M77" s="36">
        <v>0</v>
      </c>
      <c r="N77" s="38">
        <f t="shared" ref="N77:N78" si="42">M77*100/C77</f>
        <v>0</v>
      </c>
      <c r="O77" s="54"/>
    </row>
    <row r="78" spans="1:15" s="16" customFormat="1" ht="17.45" customHeight="1">
      <c r="A78" s="49">
        <v>2</v>
      </c>
      <c r="B78" s="196" t="s">
        <v>498</v>
      </c>
      <c r="C78" s="50">
        <f t="shared" si="37"/>
        <v>23</v>
      </c>
      <c r="D78" s="131"/>
      <c r="E78" s="36">
        <v>0</v>
      </c>
      <c r="F78" s="38">
        <f t="shared" si="38"/>
        <v>0</v>
      </c>
      <c r="G78" s="36">
        <v>0</v>
      </c>
      <c r="H78" s="38">
        <f t="shared" si="39"/>
        <v>0</v>
      </c>
      <c r="I78" s="36">
        <v>3</v>
      </c>
      <c r="J78" s="38">
        <f t="shared" si="40"/>
        <v>13.043478260869565</v>
      </c>
      <c r="K78" s="36">
        <v>20</v>
      </c>
      <c r="L78" s="38">
        <f t="shared" si="41"/>
        <v>86.956521739130437</v>
      </c>
      <c r="M78" s="36">
        <v>0</v>
      </c>
      <c r="N78" s="38">
        <f t="shared" si="42"/>
        <v>0</v>
      </c>
      <c r="O78" s="53"/>
    </row>
    <row r="79" spans="1:15" s="67" customFormat="1" ht="17.45" customHeight="1">
      <c r="A79" s="339" t="s">
        <v>26</v>
      </c>
      <c r="B79" s="339"/>
      <c r="C79" s="28">
        <f>SUM(C77:C78)</f>
        <v>39</v>
      </c>
      <c r="D79" s="28">
        <f>SUM(D77:D78)</f>
        <v>0</v>
      </c>
      <c r="E79" s="28">
        <f>SUM(E77:E78)</f>
        <v>0</v>
      </c>
      <c r="F79" s="42">
        <f>E79*100/C79</f>
        <v>0</v>
      </c>
      <c r="G79" s="28">
        <f>SUM(G77:G78)</f>
        <v>2</v>
      </c>
      <c r="H79" s="42">
        <f>G79*100/C79</f>
        <v>5.1282051282051286</v>
      </c>
      <c r="I79" s="28">
        <f>SUM(I77:I78)</f>
        <v>7</v>
      </c>
      <c r="J79" s="42">
        <f>I79*100/C79</f>
        <v>17.948717948717949</v>
      </c>
      <c r="K79" s="28">
        <f>SUM(K77:K78)</f>
        <v>30</v>
      </c>
      <c r="L79" s="42">
        <f>K79*100/C79</f>
        <v>76.92307692307692</v>
      </c>
      <c r="M79" s="28">
        <f>SUM(M77:M78)</f>
        <v>0</v>
      </c>
      <c r="N79" s="42">
        <f>M79*100/C79</f>
        <v>0</v>
      </c>
      <c r="O79" s="28">
        <f>SUM(O77:O78)</f>
        <v>0</v>
      </c>
    </row>
    <row r="80" spans="1:15" s="66" customFormat="1" ht="17.45" customHeight="1">
      <c r="A80" s="351" t="s">
        <v>187</v>
      </c>
      <c r="B80" s="352"/>
      <c r="C80" s="352"/>
      <c r="D80" s="352"/>
      <c r="E80" s="347"/>
      <c r="F80" s="348"/>
      <c r="G80" s="348"/>
      <c r="H80" s="348"/>
      <c r="I80" s="348"/>
      <c r="J80" s="348"/>
      <c r="K80" s="348"/>
      <c r="L80" s="348"/>
      <c r="M80" s="348"/>
      <c r="N80" s="348"/>
      <c r="O80" s="65"/>
    </row>
    <row r="81" spans="1:15" s="16" customFormat="1" ht="16.5" customHeight="1">
      <c r="A81" s="49">
        <v>1</v>
      </c>
      <c r="B81" s="52" t="s">
        <v>294</v>
      </c>
      <c r="C81" s="50">
        <f t="shared" ref="C81:C97" si="43">SUM(E81,G81,I81,K81,M81,O81)</f>
        <v>28</v>
      </c>
      <c r="D81" s="131">
        <v>1</v>
      </c>
      <c r="E81" s="49">
        <v>0</v>
      </c>
      <c r="F81" s="38">
        <f t="shared" ref="F81:F100" si="44">E81*100/C81</f>
        <v>0</v>
      </c>
      <c r="G81" s="49">
        <v>0</v>
      </c>
      <c r="H81" s="38">
        <f t="shared" ref="H81:H100" si="45">G81*100/C81</f>
        <v>0</v>
      </c>
      <c r="I81" s="49">
        <v>7</v>
      </c>
      <c r="J81" s="38">
        <f t="shared" ref="J81:J100" si="46">I81*100/C81</f>
        <v>25</v>
      </c>
      <c r="K81" s="49">
        <v>21</v>
      </c>
      <c r="L81" s="38">
        <f t="shared" ref="L81:L100" si="47">K81*100/C81</f>
        <v>75</v>
      </c>
      <c r="M81" s="49">
        <v>0</v>
      </c>
      <c r="N81" s="38">
        <f t="shared" ref="N81:N100" si="48">M81*100/C81</f>
        <v>0</v>
      </c>
      <c r="O81" s="54"/>
    </row>
    <row r="82" spans="1:15" s="16" customFormat="1" ht="16.5" customHeight="1">
      <c r="A82" s="49">
        <v>2</v>
      </c>
      <c r="B82" s="52" t="s">
        <v>295</v>
      </c>
      <c r="C82" s="50">
        <f t="shared" si="43"/>
        <v>43</v>
      </c>
      <c r="D82" s="131"/>
      <c r="E82" s="49">
        <v>26</v>
      </c>
      <c r="F82" s="38">
        <f t="shared" si="44"/>
        <v>60.465116279069768</v>
      </c>
      <c r="G82" s="49">
        <v>13</v>
      </c>
      <c r="H82" s="38">
        <f t="shared" si="45"/>
        <v>30.232558139534884</v>
      </c>
      <c r="I82" s="49">
        <v>2</v>
      </c>
      <c r="J82" s="38">
        <f t="shared" si="46"/>
        <v>4.6511627906976747</v>
      </c>
      <c r="K82" s="49">
        <v>1</v>
      </c>
      <c r="L82" s="38">
        <f t="shared" si="47"/>
        <v>2.3255813953488373</v>
      </c>
      <c r="M82" s="49">
        <v>1</v>
      </c>
      <c r="N82" s="38">
        <f t="shared" si="48"/>
        <v>2.3255813953488373</v>
      </c>
      <c r="O82" s="54"/>
    </row>
    <row r="83" spans="1:15" s="16" customFormat="1" ht="16.5" customHeight="1">
      <c r="A83" s="49">
        <v>3</v>
      </c>
      <c r="B83" s="52" t="s">
        <v>296</v>
      </c>
      <c r="C83" s="50">
        <f t="shared" si="43"/>
        <v>29</v>
      </c>
      <c r="D83" s="131"/>
      <c r="E83" s="49">
        <v>0</v>
      </c>
      <c r="F83" s="38">
        <f t="shared" si="44"/>
        <v>0</v>
      </c>
      <c r="G83" s="49">
        <v>1</v>
      </c>
      <c r="H83" s="38">
        <f t="shared" si="45"/>
        <v>3.4482758620689653</v>
      </c>
      <c r="I83" s="49">
        <v>6</v>
      </c>
      <c r="J83" s="38">
        <f t="shared" si="46"/>
        <v>20.689655172413794</v>
      </c>
      <c r="K83" s="49">
        <v>22</v>
      </c>
      <c r="L83" s="38">
        <f t="shared" si="47"/>
        <v>75.862068965517238</v>
      </c>
      <c r="M83" s="49">
        <v>0</v>
      </c>
      <c r="N83" s="38">
        <f t="shared" si="48"/>
        <v>0</v>
      </c>
      <c r="O83" s="54"/>
    </row>
    <row r="84" spans="1:15" s="16" customFormat="1" ht="16.5" customHeight="1">
      <c r="A84" s="49">
        <v>4</v>
      </c>
      <c r="B84" s="52" t="s">
        <v>297</v>
      </c>
      <c r="C84" s="50">
        <f t="shared" si="43"/>
        <v>43</v>
      </c>
      <c r="D84" s="131"/>
      <c r="E84" s="49">
        <v>8</v>
      </c>
      <c r="F84" s="38">
        <f t="shared" si="44"/>
        <v>18.604651162790699</v>
      </c>
      <c r="G84" s="49">
        <v>35</v>
      </c>
      <c r="H84" s="38">
        <f t="shared" si="45"/>
        <v>81.395348837209298</v>
      </c>
      <c r="I84" s="49">
        <v>0</v>
      </c>
      <c r="J84" s="38">
        <f t="shared" si="46"/>
        <v>0</v>
      </c>
      <c r="K84" s="49">
        <v>0</v>
      </c>
      <c r="L84" s="38">
        <f t="shared" si="47"/>
        <v>0</v>
      </c>
      <c r="M84" s="49">
        <v>0</v>
      </c>
      <c r="N84" s="38">
        <f t="shared" si="48"/>
        <v>0</v>
      </c>
      <c r="O84" s="54"/>
    </row>
    <row r="85" spans="1:15" s="16" customFormat="1" ht="16.5" customHeight="1">
      <c r="A85" s="49">
        <v>5</v>
      </c>
      <c r="B85" s="52" t="s">
        <v>298</v>
      </c>
      <c r="C85" s="50">
        <f t="shared" si="43"/>
        <v>23</v>
      </c>
      <c r="D85" s="131"/>
      <c r="E85" s="36">
        <v>0</v>
      </c>
      <c r="F85" s="38">
        <f t="shared" si="44"/>
        <v>0</v>
      </c>
      <c r="G85" s="36">
        <v>0</v>
      </c>
      <c r="H85" s="38">
        <f t="shared" si="45"/>
        <v>0</v>
      </c>
      <c r="I85" s="36">
        <v>8</v>
      </c>
      <c r="J85" s="38">
        <f t="shared" si="46"/>
        <v>34.782608695652172</v>
      </c>
      <c r="K85" s="36">
        <v>15</v>
      </c>
      <c r="L85" s="38">
        <f t="shared" si="47"/>
        <v>65.217391304347828</v>
      </c>
      <c r="M85" s="36">
        <v>0</v>
      </c>
      <c r="N85" s="38">
        <f t="shared" si="48"/>
        <v>0</v>
      </c>
      <c r="O85" s="54"/>
    </row>
    <row r="86" spans="1:15" s="16" customFormat="1" ht="16.5" customHeight="1">
      <c r="A86" s="49">
        <v>6</v>
      </c>
      <c r="B86" s="255" t="s">
        <v>430</v>
      </c>
      <c r="C86" s="50">
        <f t="shared" si="43"/>
        <v>32</v>
      </c>
      <c r="D86" s="131"/>
      <c r="E86" s="49">
        <v>0</v>
      </c>
      <c r="F86" s="38">
        <f t="shared" si="44"/>
        <v>0</v>
      </c>
      <c r="G86" s="49">
        <v>2</v>
      </c>
      <c r="H86" s="38">
        <f t="shared" si="45"/>
        <v>6.25</v>
      </c>
      <c r="I86" s="49">
        <v>3</v>
      </c>
      <c r="J86" s="38">
        <f t="shared" si="46"/>
        <v>9.375</v>
      </c>
      <c r="K86" s="49">
        <v>27</v>
      </c>
      <c r="L86" s="38">
        <f t="shared" si="47"/>
        <v>84.375</v>
      </c>
      <c r="M86" s="49">
        <v>0</v>
      </c>
      <c r="N86" s="38">
        <f t="shared" si="48"/>
        <v>0</v>
      </c>
      <c r="O86" s="53"/>
    </row>
    <row r="87" spans="1:15" s="16" customFormat="1" ht="16.5" customHeight="1">
      <c r="A87" s="49">
        <v>7</v>
      </c>
      <c r="B87" s="263" t="s">
        <v>431</v>
      </c>
      <c r="C87" s="50">
        <f t="shared" si="43"/>
        <v>37</v>
      </c>
      <c r="D87" s="131"/>
      <c r="E87" s="49">
        <v>0</v>
      </c>
      <c r="F87" s="38">
        <f t="shared" si="44"/>
        <v>0</v>
      </c>
      <c r="G87" s="49">
        <v>0</v>
      </c>
      <c r="H87" s="38">
        <f t="shared" si="45"/>
        <v>0</v>
      </c>
      <c r="I87" s="49">
        <v>4</v>
      </c>
      <c r="J87" s="38">
        <f t="shared" si="46"/>
        <v>10.810810810810811</v>
      </c>
      <c r="K87" s="49">
        <v>33</v>
      </c>
      <c r="L87" s="38">
        <f t="shared" si="47"/>
        <v>89.189189189189193</v>
      </c>
      <c r="M87" s="49">
        <v>0</v>
      </c>
      <c r="N87" s="38">
        <f t="shared" si="48"/>
        <v>0</v>
      </c>
      <c r="O87" s="53"/>
    </row>
    <row r="88" spans="1:15" s="16" customFormat="1" ht="16.5" customHeight="1">
      <c r="A88" s="49">
        <v>8</v>
      </c>
      <c r="B88" s="255" t="s">
        <v>432</v>
      </c>
      <c r="C88" s="50">
        <f t="shared" si="43"/>
        <v>37</v>
      </c>
      <c r="D88" s="131"/>
      <c r="E88" s="49">
        <v>0</v>
      </c>
      <c r="F88" s="38">
        <f t="shared" si="44"/>
        <v>0</v>
      </c>
      <c r="G88" s="49">
        <v>0</v>
      </c>
      <c r="H88" s="38">
        <f t="shared" si="45"/>
        <v>0</v>
      </c>
      <c r="I88" s="49">
        <v>2</v>
      </c>
      <c r="J88" s="38">
        <f t="shared" si="46"/>
        <v>5.4054054054054053</v>
      </c>
      <c r="K88" s="49">
        <v>35</v>
      </c>
      <c r="L88" s="38">
        <f t="shared" si="47"/>
        <v>94.594594594594597</v>
      </c>
      <c r="M88" s="49">
        <v>0</v>
      </c>
      <c r="N88" s="38">
        <f t="shared" si="48"/>
        <v>0</v>
      </c>
      <c r="O88" s="54"/>
    </row>
    <row r="89" spans="1:15" s="16" customFormat="1" ht="16.5" customHeight="1">
      <c r="A89" s="49">
        <v>9</v>
      </c>
      <c r="B89" s="255" t="s">
        <v>433</v>
      </c>
      <c r="C89" s="50">
        <f t="shared" si="43"/>
        <v>33</v>
      </c>
      <c r="D89" s="131"/>
      <c r="E89" s="49">
        <v>0</v>
      </c>
      <c r="F89" s="38">
        <f t="shared" si="44"/>
        <v>0</v>
      </c>
      <c r="G89" s="49">
        <v>3</v>
      </c>
      <c r="H89" s="38">
        <f t="shared" si="45"/>
        <v>9.0909090909090917</v>
      </c>
      <c r="I89" s="49">
        <v>7</v>
      </c>
      <c r="J89" s="38">
        <f t="shared" si="46"/>
        <v>21.212121212121211</v>
      </c>
      <c r="K89" s="49">
        <v>23</v>
      </c>
      <c r="L89" s="38">
        <f t="shared" si="47"/>
        <v>69.696969696969703</v>
      </c>
      <c r="M89" s="49">
        <v>0</v>
      </c>
      <c r="N89" s="38">
        <f t="shared" si="48"/>
        <v>0</v>
      </c>
      <c r="O89" s="54"/>
    </row>
    <row r="90" spans="1:15" s="16" customFormat="1" ht="16.5" customHeight="1">
      <c r="A90" s="49">
        <v>10</v>
      </c>
      <c r="B90" s="255" t="s">
        <v>434</v>
      </c>
      <c r="C90" s="50">
        <f t="shared" si="43"/>
        <v>32</v>
      </c>
      <c r="D90" s="131"/>
      <c r="E90" s="36">
        <v>0</v>
      </c>
      <c r="F90" s="38">
        <f t="shared" si="44"/>
        <v>0</v>
      </c>
      <c r="G90" s="36">
        <v>1</v>
      </c>
      <c r="H90" s="38">
        <f t="shared" si="45"/>
        <v>3.125</v>
      </c>
      <c r="I90" s="36">
        <v>9</v>
      </c>
      <c r="J90" s="38">
        <f t="shared" si="46"/>
        <v>28.125</v>
      </c>
      <c r="K90" s="36">
        <v>22</v>
      </c>
      <c r="L90" s="38">
        <f t="shared" si="47"/>
        <v>68.75</v>
      </c>
      <c r="M90" s="36">
        <v>0</v>
      </c>
      <c r="N90" s="38">
        <f t="shared" si="48"/>
        <v>0</v>
      </c>
      <c r="O90" s="54"/>
    </row>
    <row r="91" spans="1:15" s="16" customFormat="1" ht="16.5" customHeight="1">
      <c r="A91" s="49">
        <v>11</v>
      </c>
      <c r="B91" s="255" t="s">
        <v>609</v>
      </c>
      <c r="C91" s="50">
        <f t="shared" si="43"/>
        <v>47</v>
      </c>
      <c r="D91" s="131"/>
      <c r="E91" s="49">
        <v>0</v>
      </c>
      <c r="F91" s="38">
        <f t="shared" si="44"/>
        <v>0</v>
      </c>
      <c r="G91" s="49">
        <v>4</v>
      </c>
      <c r="H91" s="38">
        <f t="shared" si="45"/>
        <v>8.5106382978723403</v>
      </c>
      <c r="I91" s="49">
        <v>10</v>
      </c>
      <c r="J91" s="38">
        <f t="shared" si="46"/>
        <v>21.276595744680851</v>
      </c>
      <c r="K91" s="49">
        <v>32</v>
      </c>
      <c r="L91" s="38">
        <f t="shared" si="47"/>
        <v>68.085106382978722</v>
      </c>
      <c r="M91" s="49">
        <v>1</v>
      </c>
      <c r="N91" s="38">
        <f t="shared" si="48"/>
        <v>2.1276595744680851</v>
      </c>
      <c r="O91" s="54"/>
    </row>
    <row r="92" spans="1:15" s="16" customFormat="1" ht="16.5" customHeight="1">
      <c r="A92" s="49">
        <v>12</v>
      </c>
      <c r="B92" s="255" t="s">
        <v>610</v>
      </c>
      <c r="C92" s="50">
        <f t="shared" si="43"/>
        <v>56</v>
      </c>
      <c r="D92" s="131"/>
      <c r="E92" s="49">
        <v>0</v>
      </c>
      <c r="F92" s="38">
        <f t="shared" si="44"/>
        <v>0</v>
      </c>
      <c r="G92" s="49">
        <v>1</v>
      </c>
      <c r="H92" s="38">
        <f t="shared" si="45"/>
        <v>1.7857142857142858</v>
      </c>
      <c r="I92" s="49">
        <v>3</v>
      </c>
      <c r="J92" s="38">
        <f t="shared" si="46"/>
        <v>5.3571428571428568</v>
      </c>
      <c r="K92" s="49">
        <v>51</v>
      </c>
      <c r="L92" s="38">
        <f t="shared" si="47"/>
        <v>91.071428571428569</v>
      </c>
      <c r="M92" s="49">
        <v>1</v>
      </c>
      <c r="N92" s="38">
        <f t="shared" si="48"/>
        <v>1.7857142857142858</v>
      </c>
      <c r="O92" s="53"/>
    </row>
    <row r="93" spans="1:15" s="63" customFormat="1" ht="18" customHeight="1">
      <c r="A93" s="338" t="s">
        <v>0</v>
      </c>
      <c r="B93" s="338" t="s">
        <v>24</v>
      </c>
      <c r="C93" s="337" t="s">
        <v>6</v>
      </c>
      <c r="D93" s="337"/>
      <c r="E93" s="334" t="s">
        <v>14</v>
      </c>
      <c r="F93" s="335"/>
      <c r="G93" s="335"/>
      <c r="H93" s="335"/>
      <c r="I93" s="335"/>
      <c r="J93" s="335"/>
      <c r="K93" s="335"/>
      <c r="L93" s="335"/>
      <c r="M93" s="335"/>
      <c r="N93" s="335"/>
      <c r="O93" s="309" t="s">
        <v>342</v>
      </c>
    </row>
    <row r="94" spans="1:15" s="63" customFormat="1" ht="18" customHeight="1">
      <c r="A94" s="338"/>
      <c r="B94" s="337"/>
      <c r="C94" s="336" t="s">
        <v>7</v>
      </c>
      <c r="D94" s="337" t="s">
        <v>8</v>
      </c>
      <c r="E94" s="337" t="s">
        <v>9</v>
      </c>
      <c r="F94" s="337"/>
      <c r="G94" s="337" t="s">
        <v>10</v>
      </c>
      <c r="H94" s="337"/>
      <c r="I94" s="337" t="s">
        <v>11</v>
      </c>
      <c r="J94" s="337"/>
      <c r="K94" s="337" t="s">
        <v>3</v>
      </c>
      <c r="L94" s="337"/>
      <c r="M94" s="337" t="s">
        <v>12</v>
      </c>
      <c r="N94" s="337"/>
      <c r="O94" s="310"/>
    </row>
    <row r="95" spans="1:15" ht="18" customHeight="1">
      <c r="A95" s="338"/>
      <c r="B95" s="337"/>
      <c r="C95" s="336"/>
      <c r="D95" s="337"/>
      <c r="E95" s="64" t="s">
        <v>1</v>
      </c>
      <c r="F95" s="64" t="s">
        <v>2</v>
      </c>
      <c r="G95" s="64" t="s">
        <v>1</v>
      </c>
      <c r="H95" s="64" t="s">
        <v>2</v>
      </c>
      <c r="I95" s="64" t="s">
        <v>1</v>
      </c>
      <c r="J95" s="64" t="s">
        <v>2</v>
      </c>
      <c r="K95" s="64" t="s">
        <v>1</v>
      </c>
      <c r="L95" s="64" t="s">
        <v>2</v>
      </c>
      <c r="M95" s="64" t="s">
        <v>1</v>
      </c>
      <c r="N95" s="64" t="s">
        <v>2</v>
      </c>
      <c r="O95" s="311"/>
    </row>
    <row r="96" spans="1:15" s="16" customFormat="1" ht="15.95" customHeight="1">
      <c r="A96" s="49">
        <v>13</v>
      </c>
      <c r="B96" s="255" t="s">
        <v>611</v>
      </c>
      <c r="C96" s="50">
        <f t="shared" si="43"/>
        <v>49</v>
      </c>
      <c r="D96" s="131"/>
      <c r="E96" s="49">
        <v>0</v>
      </c>
      <c r="F96" s="38">
        <f t="shared" si="44"/>
        <v>0</v>
      </c>
      <c r="G96" s="49">
        <v>1</v>
      </c>
      <c r="H96" s="38">
        <f t="shared" si="45"/>
        <v>2.0408163265306123</v>
      </c>
      <c r="I96" s="49">
        <v>1</v>
      </c>
      <c r="J96" s="38">
        <f t="shared" si="46"/>
        <v>2.0408163265306123</v>
      </c>
      <c r="K96" s="49">
        <v>47</v>
      </c>
      <c r="L96" s="38">
        <f t="shared" si="47"/>
        <v>95.91836734693878</v>
      </c>
      <c r="M96" s="49">
        <v>0</v>
      </c>
      <c r="N96" s="38">
        <f t="shared" si="48"/>
        <v>0</v>
      </c>
      <c r="O96" s="54"/>
    </row>
    <row r="97" spans="1:15" s="16" customFormat="1" ht="15.95" customHeight="1">
      <c r="A97" s="49">
        <v>14</v>
      </c>
      <c r="B97" s="255" t="s">
        <v>612</v>
      </c>
      <c r="C97" s="50">
        <f t="shared" si="43"/>
        <v>58</v>
      </c>
      <c r="D97" s="131"/>
      <c r="E97" s="49">
        <v>1</v>
      </c>
      <c r="F97" s="38">
        <f t="shared" si="44"/>
        <v>1.7241379310344827</v>
      </c>
      <c r="G97" s="49">
        <v>3</v>
      </c>
      <c r="H97" s="38">
        <f t="shared" si="45"/>
        <v>5.1724137931034484</v>
      </c>
      <c r="I97" s="49">
        <v>8</v>
      </c>
      <c r="J97" s="38">
        <f t="shared" si="46"/>
        <v>13.793103448275861</v>
      </c>
      <c r="K97" s="49">
        <v>38</v>
      </c>
      <c r="L97" s="38">
        <f t="shared" si="47"/>
        <v>65.517241379310349</v>
      </c>
      <c r="M97" s="49">
        <v>8</v>
      </c>
      <c r="N97" s="38">
        <f t="shared" si="48"/>
        <v>13.793103448275861</v>
      </c>
      <c r="O97" s="54"/>
    </row>
    <row r="98" spans="1:15" s="16" customFormat="1" ht="15.95" customHeight="1">
      <c r="A98" s="49">
        <v>15</v>
      </c>
      <c r="B98" s="52" t="s">
        <v>323</v>
      </c>
      <c r="C98" s="50">
        <f>SUM(E98,G98,I98,K98,M98,O98)</f>
        <v>26</v>
      </c>
      <c r="D98" s="133"/>
      <c r="E98" s="49">
        <v>1</v>
      </c>
      <c r="F98" s="38">
        <f t="shared" si="44"/>
        <v>3.8461538461538463</v>
      </c>
      <c r="G98" s="49">
        <v>8</v>
      </c>
      <c r="H98" s="38">
        <f t="shared" si="45"/>
        <v>30.76923076923077</v>
      </c>
      <c r="I98" s="49">
        <v>13</v>
      </c>
      <c r="J98" s="38">
        <f t="shared" si="46"/>
        <v>50</v>
      </c>
      <c r="K98" s="49">
        <v>4</v>
      </c>
      <c r="L98" s="38">
        <f t="shared" si="47"/>
        <v>15.384615384615385</v>
      </c>
      <c r="M98" s="49">
        <v>0</v>
      </c>
      <c r="N98" s="38">
        <f t="shared" si="48"/>
        <v>0</v>
      </c>
      <c r="O98" s="53"/>
    </row>
    <row r="99" spans="1:15" s="16" customFormat="1" ht="15.95" customHeight="1">
      <c r="A99" s="49">
        <v>16</v>
      </c>
      <c r="B99" s="255" t="s">
        <v>477</v>
      </c>
      <c r="C99" s="50">
        <f t="shared" ref="C99:C100" si="49">SUM(E99,G99,I99,K99,M99,O99)</f>
        <v>22</v>
      </c>
      <c r="D99" s="131"/>
      <c r="E99" s="36">
        <v>1</v>
      </c>
      <c r="F99" s="38">
        <f t="shared" si="44"/>
        <v>4.5454545454545459</v>
      </c>
      <c r="G99" s="36">
        <v>0</v>
      </c>
      <c r="H99" s="38">
        <f t="shared" si="45"/>
        <v>0</v>
      </c>
      <c r="I99" s="36">
        <v>5</v>
      </c>
      <c r="J99" s="38">
        <f t="shared" si="46"/>
        <v>22.727272727272727</v>
      </c>
      <c r="K99" s="36">
        <v>16</v>
      </c>
      <c r="L99" s="38">
        <f t="shared" si="47"/>
        <v>72.727272727272734</v>
      </c>
      <c r="M99" s="36">
        <v>0</v>
      </c>
      <c r="N99" s="38">
        <f t="shared" si="48"/>
        <v>0</v>
      </c>
      <c r="O99" s="53"/>
    </row>
    <row r="100" spans="1:15" s="16" customFormat="1" ht="15.95" customHeight="1">
      <c r="A100" s="49">
        <v>17</v>
      </c>
      <c r="B100" s="255" t="s">
        <v>645</v>
      </c>
      <c r="C100" s="50">
        <f t="shared" si="49"/>
        <v>22</v>
      </c>
      <c r="D100" s="131"/>
      <c r="E100" s="36">
        <v>0</v>
      </c>
      <c r="F100" s="38">
        <f t="shared" si="44"/>
        <v>0</v>
      </c>
      <c r="G100" s="36">
        <v>0</v>
      </c>
      <c r="H100" s="38">
        <f t="shared" si="45"/>
        <v>0</v>
      </c>
      <c r="I100" s="36">
        <v>2</v>
      </c>
      <c r="J100" s="38">
        <f t="shared" si="46"/>
        <v>9.0909090909090917</v>
      </c>
      <c r="K100" s="36">
        <v>20</v>
      </c>
      <c r="L100" s="38">
        <f t="shared" si="47"/>
        <v>90.909090909090907</v>
      </c>
      <c r="M100" s="36">
        <v>0</v>
      </c>
      <c r="N100" s="38">
        <f t="shared" si="48"/>
        <v>0</v>
      </c>
      <c r="O100" s="53"/>
    </row>
    <row r="101" spans="1:15" s="16" customFormat="1" ht="15.95" customHeight="1">
      <c r="A101" s="49">
        <v>18</v>
      </c>
      <c r="B101" s="255" t="s">
        <v>658</v>
      </c>
      <c r="C101" s="50">
        <f>SUM(E101,G101,I101,K101,M101,O101)</f>
        <v>33</v>
      </c>
      <c r="D101" s="133"/>
      <c r="E101" s="49">
        <v>1</v>
      </c>
      <c r="F101" s="38">
        <f>E101*100/C101</f>
        <v>3.0303030303030303</v>
      </c>
      <c r="G101" s="49">
        <v>3</v>
      </c>
      <c r="H101" s="38">
        <f>G101*100/C101</f>
        <v>9.0909090909090917</v>
      </c>
      <c r="I101" s="49">
        <v>6</v>
      </c>
      <c r="J101" s="38">
        <f>I101*100/C101</f>
        <v>18.181818181818183</v>
      </c>
      <c r="K101" s="49">
        <v>23</v>
      </c>
      <c r="L101" s="38">
        <f>K101*100/C101</f>
        <v>69.696969696969703</v>
      </c>
      <c r="M101" s="49">
        <v>0</v>
      </c>
      <c r="N101" s="38">
        <f>M101*100/C101</f>
        <v>0</v>
      </c>
      <c r="O101" s="53"/>
    </row>
    <row r="102" spans="1:15" s="16" customFormat="1" ht="15.95" customHeight="1">
      <c r="A102" s="49">
        <v>19</v>
      </c>
      <c r="B102" s="196" t="s">
        <v>497</v>
      </c>
      <c r="C102" s="50">
        <f>SUM(E102,G102,I102,K102,M102,O102)</f>
        <v>17</v>
      </c>
      <c r="D102" s="131"/>
      <c r="E102" s="36">
        <v>0</v>
      </c>
      <c r="F102" s="38">
        <f>E102*100/C102</f>
        <v>0</v>
      </c>
      <c r="G102" s="36">
        <v>1</v>
      </c>
      <c r="H102" s="38">
        <f>G102*100/C102</f>
        <v>5.882352941176471</v>
      </c>
      <c r="I102" s="36">
        <v>2</v>
      </c>
      <c r="J102" s="38">
        <f>I102*100/C102</f>
        <v>11.764705882352942</v>
      </c>
      <c r="K102" s="36">
        <v>14</v>
      </c>
      <c r="L102" s="38">
        <f>K102*100/C102</f>
        <v>82.352941176470594</v>
      </c>
      <c r="M102" s="36">
        <v>0</v>
      </c>
      <c r="N102" s="38">
        <f>M102*100/C102</f>
        <v>0</v>
      </c>
      <c r="O102" s="53"/>
    </row>
    <row r="103" spans="1:15" s="67" customFormat="1" ht="15.95" customHeight="1">
      <c r="A103" s="339" t="s">
        <v>697</v>
      </c>
      <c r="B103" s="339"/>
      <c r="C103" s="28">
        <f>SUM(C81:C102)</f>
        <v>667</v>
      </c>
      <c r="D103" s="28">
        <f>SUM(D81:D102)</f>
        <v>1</v>
      </c>
      <c r="E103" s="28">
        <f>SUM(E81:E102)</f>
        <v>38</v>
      </c>
      <c r="F103" s="42">
        <f t="shared" ref="F103" si="50">E103*100/C103</f>
        <v>5.6971514242878563</v>
      </c>
      <c r="G103" s="28">
        <f>SUM(G81:G102)</f>
        <v>76</v>
      </c>
      <c r="H103" s="42">
        <f t="shared" ref="H103" si="51">G103*100/C103</f>
        <v>11.394302848575713</v>
      </c>
      <c r="I103" s="28">
        <f>SUM(I81:I102)</f>
        <v>98</v>
      </c>
      <c r="J103" s="42">
        <f t="shared" ref="J103" si="52">I103*100/C103</f>
        <v>14.692653673163418</v>
      </c>
      <c r="K103" s="28">
        <f>SUM(K81:K102)</f>
        <v>444</v>
      </c>
      <c r="L103" s="42">
        <f t="shared" ref="L103" si="53">K103*100/C103</f>
        <v>66.566716641679164</v>
      </c>
      <c r="M103" s="28">
        <f>SUM(M81:M102)</f>
        <v>11</v>
      </c>
      <c r="N103" s="42">
        <f t="shared" ref="N103" si="54">M103*100/C103</f>
        <v>1.6491754122938531</v>
      </c>
      <c r="O103" s="28">
        <f>SUM(O81:O102)</f>
        <v>0</v>
      </c>
    </row>
    <row r="104" spans="1:15" s="66" customFormat="1" ht="15.95" customHeight="1">
      <c r="A104" s="351" t="s">
        <v>188</v>
      </c>
      <c r="B104" s="352"/>
      <c r="C104" s="352"/>
      <c r="D104" s="352"/>
      <c r="E104" s="347"/>
      <c r="F104" s="348"/>
      <c r="G104" s="348"/>
      <c r="H104" s="348"/>
      <c r="I104" s="348"/>
      <c r="J104" s="348"/>
      <c r="K104" s="348"/>
      <c r="L104" s="348"/>
      <c r="M104" s="348"/>
      <c r="N104" s="348"/>
      <c r="O104" s="65"/>
    </row>
    <row r="105" spans="1:15" s="16" customFormat="1" ht="15.95" customHeight="1">
      <c r="A105" s="49">
        <v>1</v>
      </c>
      <c r="B105" s="52" t="s">
        <v>299</v>
      </c>
      <c r="C105" s="50">
        <f t="shared" ref="C105:C110" si="55">SUM(E105,G105,I105,K105,M105,O105)</f>
        <v>40</v>
      </c>
      <c r="D105" s="131"/>
      <c r="E105" s="36">
        <v>0</v>
      </c>
      <c r="F105" s="38">
        <f t="shared" ref="F105:F111" si="56">E105*100/C105</f>
        <v>0</v>
      </c>
      <c r="G105" s="36">
        <v>1</v>
      </c>
      <c r="H105" s="38">
        <f t="shared" ref="H105:H111" si="57">G105*100/C105</f>
        <v>2.5</v>
      </c>
      <c r="I105" s="36">
        <v>16</v>
      </c>
      <c r="J105" s="38">
        <f t="shared" ref="J105:J111" si="58">I105*100/C105</f>
        <v>40</v>
      </c>
      <c r="K105" s="36">
        <v>23</v>
      </c>
      <c r="L105" s="38">
        <f t="shared" ref="L105:L111" si="59">K105*100/C105</f>
        <v>57.5</v>
      </c>
      <c r="M105" s="36">
        <v>0</v>
      </c>
      <c r="N105" s="38">
        <f t="shared" ref="N105:N111" si="60">M105*100/C105</f>
        <v>0</v>
      </c>
      <c r="O105" s="54"/>
    </row>
    <row r="106" spans="1:15" s="16" customFormat="1" ht="15.95" customHeight="1">
      <c r="A106" s="49">
        <v>2</v>
      </c>
      <c r="B106" s="255" t="s">
        <v>435</v>
      </c>
      <c r="C106" s="50">
        <f t="shared" si="55"/>
        <v>39</v>
      </c>
      <c r="D106" s="131"/>
      <c r="E106" s="36">
        <v>0</v>
      </c>
      <c r="F106" s="38">
        <f t="shared" si="56"/>
        <v>0</v>
      </c>
      <c r="G106" s="36">
        <v>1</v>
      </c>
      <c r="H106" s="38">
        <f t="shared" si="57"/>
        <v>2.5641025641025643</v>
      </c>
      <c r="I106" s="36">
        <v>5</v>
      </c>
      <c r="J106" s="38">
        <f t="shared" si="58"/>
        <v>12.820512820512821</v>
      </c>
      <c r="K106" s="36">
        <v>33</v>
      </c>
      <c r="L106" s="38">
        <f t="shared" si="59"/>
        <v>84.615384615384613</v>
      </c>
      <c r="M106" s="36">
        <v>0</v>
      </c>
      <c r="N106" s="38">
        <f t="shared" si="60"/>
        <v>0</v>
      </c>
      <c r="O106" s="53"/>
    </row>
    <row r="107" spans="1:15" s="16" customFormat="1" ht="15.95" customHeight="1">
      <c r="A107" s="49">
        <v>3</v>
      </c>
      <c r="B107" s="263" t="s">
        <v>436</v>
      </c>
      <c r="C107" s="50">
        <f>SUM(E107,G107,I107,K107,M107,O107)</f>
        <v>27</v>
      </c>
      <c r="D107" s="131"/>
      <c r="E107" s="49">
        <v>0</v>
      </c>
      <c r="F107" s="38">
        <f t="shared" si="56"/>
        <v>0</v>
      </c>
      <c r="G107" s="49">
        <v>2</v>
      </c>
      <c r="H107" s="38">
        <f t="shared" si="57"/>
        <v>7.4074074074074074</v>
      </c>
      <c r="I107" s="49">
        <v>3</v>
      </c>
      <c r="J107" s="38">
        <f t="shared" si="58"/>
        <v>11.111111111111111</v>
      </c>
      <c r="K107" s="49">
        <v>22</v>
      </c>
      <c r="L107" s="38">
        <f t="shared" si="59"/>
        <v>81.481481481481481</v>
      </c>
      <c r="M107" s="49">
        <v>0</v>
      </c>
      <c r="N107" s="38">
        <f t="shared" si="60"/>
        <v>0</v>
      </c>
      <c r="O107" s="54"/>
    </row>
    <row r="108" spans="1:15" s="16" customFormat="1" ht="15.95" customHeight="1">
      <c r="A108" s="49">
        <v>4</v>
      </c>
      <c r="B108" s="255" t="s">
        <v>437</v>
      </c>
      <c r="C108" s="50">
        <f t="shared" si="55"/>
        <v>18</v>
      </c>
      <c r="D108" s="131"/>
      <c r="E108" s="36">
        <v>0</v>
      </c>
      <c r="F108" s="38">
        <f t="shared" si="56"/>
        <v>0</v>
      </c>
      <c r="G108" s="36">
        <v>0</v>
      </c>
      <c r="H108" s="38">
        <f t="shared" si="57"/>
        <v>0</v>
      </c>
      <c r="I108" s="36">
        <v>5</v>
      </c>
      <c r="J108" s="38">
        <f t="shared" si="58"/>
        <v>27.777777777777779</v>
      </c>
      <c r="K108" s="36">
        <v>13</v>
      </c>
      <c r="L108" s="38">
        <f t="shared" si="59"/>
        <v>72.222222222222229</v>
      </c>
      <c r="M108" s="36">
        <v>0</v>
      </c>
      <c r="N108" s="38">
        <f t="shared" si="60"/>
        <v>0</v>
      </c>
      <c r="O108" s="54"/>
    </row>
    <row r="109" spans="1:15" s="16" customFormat="1" ht="15.95" customHeight="1">
      <c r="A109" s="49">
        <v>5</v>
      </c>
      <c r="B109" s="255" t="s">
        <v>613</v>
      </c>
      <c r="C109" s="50">
        <f t="shared" si="55"/>
        <v>34</v>
      </c>
      <c r="D109" s="131"/>
      <c r="E109" s="49">
        <v>1</v>
      </c>
      <c r="F109" s="38">
        <f t="shared" si="56"/>
        <v>2.9411764705882355</v>
      </c>
      <c r="G109" s="49">
        <v>2</v>
      </c>
      <c r="H109" s="38">
        <f t="shared" si="57"/>
        <v>5.882352941176471</v>
      </c>
      <c r="I109" s="49">
        <v>3</v>
      </c>
      <c r="J109" s="38">
        <f t="shared" si="58"/>
        <v>8.8235294117647065</v>
      </c>
      <c r="K109" s="49">
        <v>28</v>
      </c>
      <c r="L109" s="38">
        <f t="shared" si="59"/>
        <v>82.352941176470594</v>
      </c>
      <c r="M109" s="49">
        <v>0</v>
      </c>
      <c r="N109" s="38">
        <f t="shared" si="60"/>
        <v>0</v>
      </c>
      <c r="O109" s="53"/>
    </row>
    <row r="110" spans="1:15" s="16" customFormat="1" ht="15.95" customHeight="1">
      <c r="A110" s="49">
        <v>6</v>
      </c>
      <c r="B110" s="255" t="s">
        <v>478</v>
      </c>
      <c r="C110" s="50">
        <f t="shared" si="55"/>
        <v>14</v>
      </c>
      <c r="D110" s="131"/>
      <c r="E110" s="36">
        <v>0</v>
      </c>
      <c r="F110" s="38">
        <f t="shared" si="56"/>
        <v>0</v>
      </c>
      <c r="G110" s="36">
        <v>2</v>
      </c>
      <c r="H110" s="38">
        <f t="shared" si="57"/>
        <v>14.285714285714286</v>
      </c>
      <c r="I110" s="36">
        <v>5</v>
      </c>
      <c r="J110" s="38">
        <f t="shared" si="58"/>
        <v>35.714285714285715</v>
      </c>
      <c r="K110" s="36">
        <v>7</v>
      </c>
      <c r="L110" s="38">
        <f t="shared" si="59"/>
        <v>50</v>
      </c>
      <c r="M110" s="36">
        <v>0</v>
      </c>
      <c r="N110" s="38">
        <f t="shared" si="60"/>
        <v>0</v>
      </c>
      <c r="O110" s="53"/>
    </row>
    <row r="111" spans="1:15" s="67" customFormat="1" ht="15.95" customHeight="1">
      <c r="A111" s="339" t="s">
        <v>328</v>
      </c>
      <c r="B111" s="339"/>
      <c r="C111" s="28">
        <f>SUM(C105:C110)</f>
        <v>172</v>
      </c>
      <c r="D111" s="28">
        <f>SUM(D105:D110)</f>
        <v>0</v>
      </c>
      <c r="E111" s="28">
        <f t="shared" ref="E111:M111" si="61">SUM(E105:E110)</f>
        <v>1</v>
      </c>
      <c r="F111" s="42">
        <f t="shared" si="56"/>
        <v>0.58139534883720934</v>
      </c>
      <c r="G111" s="28">
        <f t="shared" si="61"/>
        <v>8</v>
      </c>
      <c r="H111" s="42">
        <f t="shared" si="57"/>
        <v>4.6511627906976747</v>
      </c>
      <c r="I111" s="28">
        <f t="shared" si="61"/>
        <v>37</v>
      </c>
      <c r="J111" s="42">
        <f t="shared" si="58"/>
        <v>21.511627906976745</v>
      </c>
      <c r="K111" s="28">
        <f t="shared" si="61"/>
        <v>126</v>
      </c>
      <c r="L111" s="42">
        <f t="shared" si="59"/>
        <v>73.255813953488371</v>
      </c>
      <c r="M111" s="28">
        <f t="shared" si="61"/>
        <v>0</v>
      </c>
      <c r="N111" s="42">
        <f t="shared" si="60"/>
        <v>0</v>
      </c>
      <c r="O111" s="28">
        <f>SUM(O105:O110)</f>
        <v>0</v>
      </c>
    </row>
    <row r="112" spans="1:15" s="66" customFormat="1" ht="15.95" customHeight="1">
      <c r="A112" s="351" t="s">
        <v>517</v>
      </c>
      <c r="B112" s="352"/>
      <c r="C112" s="352"/>
      <c r="D112" s="352"/>
      <c r="E112" s="347"/>
      <c r="F112" s="348"/>
      <c r="G112" s="348"/>
      <c r="H112" s="348"/>
      <c r="I112" s="348"/>
      <c r="J112" s="348"/>
      <c r="K112" s="348"/>
      <c r="L112" s="348"/>
      <c r="M112" s="348"/>
      <c r="N112" s="348"/>
      <c r="O112" s="65"/>
    </row>
    <row r="113" spans="1:15" s="16" customFormat="1" ht="15.95" customHeight="1">
      <c r="A113" s="49">
        <v>1</v>
      </c>
      <c r="B113" s="263" t="s">
        <v>438</v>
      </c>
      <c r="C113" s="50">
        <f t="shared" ref="C113" si="62">SUM(E113,G113,I113,K113,M113,O113)</f>
        <v>10</v>
      </c>
      <c r="D113" s="131"/>
      <c r="E113" s="36">
        <v>0</v>
      </c>
      <c r="F113" s="38">
        <f t="shared" ref="F113" si="63">E113*100/C113</f>
        <v>0</v>
      </c>
      <c r="G113" s="36">
        <v>0</v>
      </c>
      <c r="H113" s="38">
        <f t="shared" ref="H113" si="64">G113*100/C113</f>
        <v>0</v>
      </c>
      <c r="I113" s="36">
        <v>2</v>
      </c>
      <c r="J113" s="38">
        <f t="shared" ref="J113" si="65">I113*100/C113</f>
        <v>20</v>
      </c>
      <c r="K113" s="36">
        <v>8</v>
      </c>
      <c r="L113" s="38">
        <f t="shared" ref="L113" si="66">K113*100/C113</f>
        <v>80</v>
      </c>
      <c r="M113" s="36">
        <v>0</v>
      </c>
      <c r="N113" s="38">
        <f t="shared" ref="N113" si="67">M113*100/C113</f>
        <v>0</v>
      </c>
      <c r="O113" s="53"/>
    </row>
    <row r="114" spans="1:15" s="67" customFormat="1" ht="15.95" customHeight="1">
      <c r="A114" s="339" t="s">
        <v>46</v>
      </c>
      <c r="B114" s="339"/>
      <c r="C114" s="28">
        <f>SUM(C113:C113)</f>
        <v>10</v>
      </c>
      <c r="D114" s="28">
        <f>SUM(D113:D113)</f>
        <v>0</v>
      </c>
      <c r="E114" s="28">
        <f>SUM(E113:E113)</f>
        <v>0</v>
      </c>
      <c r="F114" s="42">
        <f>E114*100/C114</f>
        <v>0</v>
      </c>
      <c r="G114" s="28">
        <f>SUM(G113:G113)</f>
        <v>0</v>
      </c>
      <c r="H114" s="42">
        <f>G114*100/C114</f>
        <v>0</v>
      </c>
      <c r="I114" s="28">
        <f>SUM(I113:I113)</f>
        <v>2</v>
      </c>
      <c r="J114" s="42">
        <f>I114*100/C114</f>
        <v>20</v>
      </c>
      <c r="K114" s="28">
        <f>SUM(K113:K113)</f>
        <v>8</v>
      </c>
      <c r="L114" s="42">
        <f>K114*100/C114</f>
        <v>80</v>
      </c>
      <c r="M114" s="28">
        <f>SUM(M113:M113)</f>
        <v>0</v>
      </c>
      <c r="N114" s="42">
        <f>M114*100/C114</f>
        <v>0</v>
      </c>
      <c r="O114" s="28">
        <f t="shared" ref="O114" si="68">SUM(O113:O113)</f>
        <v>0</v>
      </c>
    </row>
    <row r="115" spans="1:15" s="67" customFormat="1" ht="35.1" customHeight="1">
      <c r="A115" s="165">
        <f>SUM(A74,A78,A102,A110,A113)</f>
        <v>30</v>
      </c>
      <c r="B115" s="165" t="s">
        <v>720</v>
      </c>
      <c r="C115" s="30">
        <f>SUM(C75,C79,C103,C111,C114)</f>
        <v>927</v>
      </c>
      <c r="D115" s="30">
        <f t="shared" ref="D115:O115" si="69">SUM(D75,D79,D103,D111,D114)</f>
        <v>1</v>
      </c>
      <c r="E115" s="30">
        <f t="shared" si="69"/>
        <v>48</v>
      </c>
      <c r="F115" s="68">
        <f t="shared" ref="F115" si="70">E115*100/C115</f>
        <v>5.1779935275080904</v>
      </c>
      <c r="G115" s="30">
        <f t="shared" si="69"/>
        <v>96</v>
      </c>
      <c r="H115" s="40">
        <f t="shared" ref="H115" si="71">G115*100/C115</f>
        <v>10.355987055016181</v>
      </c>
      <c r="I115" s="30">
        <f t="shared" si="69"/>
        <v>147</v>
      </c>
      <c r="J115" s="40">
        <f t="shared" ref="J115" si="72">I115*100/C115</f>
        <v>15.857605177993527</v>
      </c>
      <c r="K115" s="30">
        <f t="shared" si="69"/>
        <v>625</v>
      </c>
      <c r="L115" s="40">
        <f t="shared" ref="L115" si="73">K115*100/C115</f>
        <v>67.4217907227616</v>
      </c>
      <c r="M115" s="30">
        <f t="shared" si="69"/>
        <v>11</v>
      </c>
      <c r="N115" s="40">
        <f t="shared" ref="N115" si="74">M115*100/C115</f>
        <v>1.1866235167206041</v>
      </c>
      <c r="O115" s="30">
        <f t="shared" si="69"/>
        <v>0</v>
      </c>
    </row>
    <row r="116" spans="1:15" ht="18" customHeight="1">
      <c r="A116" s="158" t="s">
        <v>240</v>
      </c>
      <c r="B116" s="158"/>
      <c r="C116" s="151">
        <f>SUM(E115,G115,I115)</f>
        <v>291</v>
      </c>
      <c r="D116" s="153">
        <f>C116*100/C115</f>
        <v>31.391585760517799</v>
      </c>
      <c r="E116" s="158"/>
      <c r="F116" s="158" t="s">
        <v>238</v>
      </c>
      <c r="G116" s="158"/>
      <c r="H116" s="151">
        <f>SUM(E115,G115,I115,K115)</f>
        <v>916</v>
      </c>
      <c r="I116" s="153">
        <f>H116*100/C115</f>
        <v>98.813376483279399</v>
      </c>
      <c r="O116" s="92"/>
    </row>
    <row r="117" spans="1:15" s="12" customFormat="1" ht="18" customHeight="1">
      <c r="A117" s="158" t="s">
        <v>241</v>
      </c>
      <c r="B117" s="158"/>
      <c r="C117" s="151">
        <f>K115</f>
        <v>625</v>
      </c>
      <c r="D117" s="153">
        <f>C117*100/C115</f>
        <v>67.4217907227616</v>
      </c>
      <c r="E117" s="158"/>
      <c r="F117" s="158" t="s">
        <v>239</v>
      </c>
      <c r="G117" s="158"/>
      <c r="H117" s="151">
        <f>M115</f>
        <v>11</v>
      </c>
      <c r="I117" s="153">
        <f>H117*100/C115</f>
        <v>1.1866235167206041</v>
      </c>
      <c r="J117" s="321" t="s">
        <v>692</v>
      </c>
      <c r="K117" s="321"/>
      <c r="L117" s="321"/>
      <c r="M117" s="321"/>
      <c r="N117" s="321"/>
      <c r="O117" s="321"/>
    </row>
    <row r="118" spans="1:15" s="12" customFormat="1" ht="18" customHeight="1">
      <c r="A118" s="158" t="s">
        <v>239</v>
      </c>
      <c r="B118" s="158"/>
      <c r="C118" s="151">
        <f>M115</f>
        <v>11</v>
      </c>
      <c r="D118" s="153">
        <f>C118*100/C115</f>
        <v>1.1866235167206041</v>
      </c>
      <c r="E118" s="158"/>
      <c r="F118" s="237" t="s">
        <v>341</v>
      </c>
      <c r="G118" s="237"/>
      <c r="H118" s="238">
        <f>O115</f>
        <v>0</v>
      </c>
      <c r="I118" s="239">
        <f>H118*100/C115</f>
        <v>0</v>
      </c>
      <c r="J118" s="314" t="s">
        <v>17</v>
      </c>
      <c r="K118" s="314"/>
      <c r="L118" s="314"/>
      <c r="M118" s="314"/>
      <c r="N118" s="314"/>
      <c r="O118" s="314"/>
    </row>
    <row r="119" spans="1:15" s="12" customFormat="1" ht="18" customHeight="1">
      <c r="A119" s="314" t="s">
        <v>340</v>
      </c>
      <c r="B119" s="314"/>
      <c r="C119" s="314"/>
      <c r="D119" s="314"/>
      <c r="E119" s="314"/>
      <c r="F119" s="314"/>
      <c r="G119" s="314"/>
      <c r="H119" s="2"/>
      <c r="I119" s="2"/>
      <c r="J119" s="314" t="s">
        <v>15</v>
      </c>
      <c r="K119" s="314"/>
      <c r="L119" s="314"/>
      <c r="M119" s="314"/>
      <c r="N119" s="314"/>
      <c r="O119" s="314"/>
    </row>
    <row r="120" spans="1:15" s="12" customFormat="1" ht="15" customHeight="1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</row>
    <row r="121" spans="1:15" s="12" customFormat="1" ht="15" customHeight="1">
      <c r="A121" s="373" t="s">
        <v>242</v>
      </c>
      <c r="B121" s="373"/>
      <c r="C121" s="373"/>
      <c r="D121" s="373"/>
      <c r="E121" s="373"/>
      <c r="F121" s="373"/>
      <c r="G121" s="373"/>
      <c r="H121" s="2"/>
      <c r="I121" s="2"/>
      <c r="J121" s="373" t="s">
        <v>242</v>
      </c>
      <c r="K121" s="373"/>
      <c r="L121" s="373"/>
      <c r="M121" s="373"/>
      <c r="N121" s="373"/>
      <c r="O121" s="373"/>
    </row>
    <row r="122" spans="1:15" s="12" customFormat="1" ht="15" customHeight="1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</row>
    <row r="123" spans="1:15" s="12" customFormat="1" ht="15" customHeight="1">
      <c r="A123" s="2"/>
      <c r="B123" s="3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</row>
    <row r="124" spans="1:15" s="12" customFormat="1" ht="18" customHeight="1">
      <c r="A124" s="317" t="s">
        <v>232</v>
      </c>
      <c r="B124" s="317"/>
      <c r="C124" s="317"/>
      <c r="D124" s="317"/>
      <c r="E124" s="317"/>
      <c r="F124" s="317"/>
      <c r="G124" s="317"/>
      <c r="H124" s="2"/>
      <c r="I124" s="2"/>
      <c r="J124" s="317" t="s">
        <v>41</v>
      </c>
      <c r="K124" s="317"/>
      <c r="L124" s="317"/>
      <c r="M124" s="317"/>
      <c r="N124" s="317"/>
      <c r="O124" s="317"/>
    </row>
    <row r="125" spans="1:15" ht="18" customHeight="1">
      <c r="A125" s="323" t="s">
        <v>22</v>
      </c>
      <c r="B125" s="323"/>
      <c r="C125" s="323"/>
      <c r="D125" s="323"/>
      <c r="E125" s="55"/>
      <c r="I125" s="340" t="s">
        <v>4</v>
      </c>
      <c r="J125" s="340"/>
      <c r="K125" s="340"/>
      <c r="L125" s="340"/>
      <c r="M125" s="340"/>
      <c r="N125" s="340"/>
      <c r="O125" s="340"/>
    </row>
    <row r="126" spans="1:15" ht="18" customHeight="1">
      <c r="A126" s="314" t="s">
        <v>48</v>
      </c>
      <c r="B126" s="314"/>
      <c r="C126" s="314"/>
      <c r="D126" s="314"/>
      <c r="E126" s="55"/>
      <c r="I126" s="350" t="s">
        <v>5</v>
      </c>
      <c r="J126" s="350"/>
      <c r="K126" s="350"/>
      <c r="L126" s="350"/>
      <c r="M126" s="350"/>
      <c r="N126" s="350"/>
      <c r="O126" s="350"/>
    </row>
    <row r="127" spans="1:15" ht="18" customHeight="1">
      <c r="A127" s="314" t="s">
        <v>49</v>
      </c>
      <c r="B127" s="314"/>
      <c r="C127" s="314"/>
      <c r="D127" s="314"/>
      <c r="E127" s="56"/>
      <c r="I127" s="349"/>
      <c r="J127" s="349"/>
      <c r="K127" s="349"/>
      <c r="L127" s="349"/>
      <c r="M127" s="349"/>
      <c r="N127" s="349"/>
      <c r="O127" s="349"/>
    </row>
    <row r="128" spans="1:15" s="59" customFormat="1" ht="18" customHeight="1">
      <c r="A128" s="322"/>
      <c r="B128" s="322"/>
      <c r="C128" s="322"/>
      <c r="D128" s="322"/>
      <c r="E128" s="58"/>
      <c r="F128" s="57"/>
      <c r="G128" s="57"/>
      <c r="H128" s="57"/>
    </row>
    <row r="129" spans="1:15" s="61" customFormat="1" ht="30" customHeight="1">
      <c r="A129" s="358" t="s">
        <v>689</v>
      </c>
      <c r="B129" s="358"/>
      <c r="C129" s="358"/>
      <c r="D129" s="358"/>
      <c r="E129" s="358"/>
      <c r="F129" s="358"/>
      <c r="G129" s="358"/>
      <c r="H129" s="358"/>
      <c r="I129" s="358"/>
      <c r="J129" s="358"/>
      <c r="K129" s="358"/>
      <c r="L129" s="358"/>
      <c r="M129" s="358"/>
      <c r="N129" s="358"/>
      <c r="O129" s="358"/>
    </row>
    <row r="130" spans="1:15" s="61" customFormat="1" ht="24.95" customHeight="1">
      <c r="A130" s="358" t="s">
        <v>236</v>
      </c>
      <c r="B130" s="358"/>
      <c r="C130" s="358"/>
      <c r="D130" s="358"/>
      <c r="E130" s="358"/>
      <c r="F130" s="358"/>
      <c r="G130" s="358"/>
      <c r="H130" s="358"/>
      <c r="I130" s="358"/>
      <c r="J130" s="358"/>
      <c r="K130" s="358"/>
      <c r="L130" s="358"/>
      <c r="M130" s="358"/>
      <c r="N130" s="358"/>
      <c r="O130" s="358"/>
    </row>
    <row r="131" spans="1:15" s="61" customFormat="1" ht="15" customHeight="1">
      <c r="A131" s="62"/>
      <c r="B131" s="62"/>
      <c r="C131" s="62"/>
      <c r="D131" s="62"/>
      <c r="E131" s="62"/>
      <c r="F131" s="62"/>
      <c r="G131" s="62"/>
      <c r="H131" s="62"/>
      <c r="I131" s="62"/>
      <c r="J131" s="62"/>
      <c r="K131" s="62"/>
      <c r="L131" s="62"/>
      <c r="M131" s="62"/>
      <c r="N131" s="62"/>
      <c r="O131" s="62"/>
    </row>
    <row r="132" spans="1:15" s="63" customFormat="1" ht="20.100000000000001" customHeight="1">
      <c r="A132" s="338" t="s">
        <v>0</v>
      </c>
      <c r="B132" s="338" t="s">
        <v>24</v>
      </c>
      <c r="C132" s="337" t="s">
        <v>6</v>
      </c>
      <c r="D132" s="337"/>
      <c r="E132" s="334" t="s">
        <v>14</v>
      </c>
      <c r="F132" s="335"/>
      <c r="G132" s="335"/>
      <c r="H132" s="335"/>
      <c r="I132" s="335"/>
      <c r="J132" s="335"/>
      <c r="K132" s="335"/>
      <c r="L132" s="335"/>
      <c r="M132" s="335"/>
      <c r="N132" s="335"/>
      <c r="O132" s="309" t="s">
        <v>342</v>
      </c>
    </row>
    <row r="133" spans="1:15" s="63" customFormat="1" ht="20.100000000000001" customHeight="1">
      <c r="A133" s="338"/>
      <c r="B133" s="337"/>
      <c r="C133" s="336" t="s">
        <v>7</v>
      </c>
      <c r="D133" s="337" t="s">
        <v>8</v>
      </c>
      <c r="E133" s="337" t="s">
        <v>9</v>
      </c>
      <c r="F133" s="337"/>
      <c r="G133" s="337" t="s">
        <v>10</v>
      </c>
      <c r="H133" s="337"/>
      <c r="I133" s="337" t="s">
        <v>11</v>
      </c>
      <c r="J133" s="337"/>
      <c r="K133" s="337" t="s">
        <v>3</v>
      </c>
      <c r="L133" s="337"/>
      <c r="M133" s="337" t="s">
        <v>12</v>
      </c>
      <c r="N133" s="337"/>
      <c r="O133" s="310"/>
    </row>
    <row r="134" spans="1:15" ht="20.100000000000001" customHeight="1">
      <c r="A134" s="338"/>
      <c r="B134" s="337"/>
      <c r="C134" s="336"/>
      <c r="D134" s="337"/>
      <c r="E134" s="64" t="s">
        <v>1</v>
      </c>
      <c r="F134" s="64" t="s">
        <v>2</v>
      </c>
      <c r="G134" s="64" t="s">
        <v>1</v>
      </c>
      <c r="H134" s="64" t="s">
        <v>2</v>
      </c>
      <c r="I134" s="64" t="s">
        <v>1</v>
      </c>
      <c r="J134" s="64" t="s">
        <v>2</v>
      </c>
      <c r="K134" s="64" t="s">
        <v>1</v>
      </c>
      <c r="L134" s="64" t="s">
        <v>2</v>
      </c>
      <c r="M134" s="64" t="s">
        <v>1</v>
      </c>
      <c r="N134" s="64" t="s">
        <v>2</v>
      </c>
      <c r="O134" s="311"/>
    </row>
    <row r="135" spans="1:15" s="66" customFormat="1" ht="20.100000000000001" customHeight="1">
      <c r="A135" s="341" t="s">
        <v>28</v>
      </c>
      <c r="B135" s="342"/>
      <c r="C135" s="342"/>
      <c r="D135" s="342"/>
      <c r="E135" s="347"/>
      <c r="F135" s="348"/>
      <c r="G135" s="348"/>
      <c r="H135" s="348"/>
      <c r="I135" s="348"/>
      <c r="J135" s="348"/>
      <c r="K135" s="348"/>
      <c r="L135" s="348"/>
      <c r="M135" s="348"/>
      <c r="N135" s="348"/>
      <c r="O135" s="65"/>
    </row>
    <row r="136" spans="1:15" s="16" customFormat="1" ht="18" customHeight="1">
      <c r="A136" s="49">
        <v>1</v>
      </c>
      <c r="B136" s="52" t="s">
        <v>301</v>
      </c>
      <c r="C136" s="50">
        <f t="shared" ref="C136:C171" si="75">SUM(E136,G136,I136,K136,M136,O136)</f>
        <v>48</v>
      </c>
      <c r="D136" s="131">
        <v>1</v>
      </c>
      <c r="E136" s="49">
        <v>29</v>
      </c>
      <c r="F136" s="38">
        <f t="shared" ref="F136:F193" si="76">E136*100/C136</f>
        <v>60.416666666666664</v>
      </c>
      <c r="G136" s="49">
        <v>18</v>
      </c>
      <c r="H136" s="38">
        <f t="shared" ref="H136:H193" si="77">G136*100/C136</f>
        <v>37.5</v>
      </c>
      <c r="I136" s="49">
        <v>1</v>
      </c>
      <c r="J136" s="38">
        <f t="shared" ref="J136:J193" si="78">I136*100/C136</f>
        <v>2.0833333333333335</v>
      </c>
      <c r="K136" s="49">
        <v>0</v>
      </c>
      <c r="L136" s="38">
        <f t="shared" ref="L136:L193" si="79">K136*100/C136</f>
        <v>0</v>
      </c>
      <c r="M136" s="49">
        <v>0</v>
      </c>
      <c r="N136" s="38">
        <f t="shared" ref="N136:N193" si="80">M136*100/C136</f>
        <v>0</v>
      </c>
      <c r="O136" s="53"/>
    </row>
    <row r="137" spans="1:15" s="16" customFormat="1" ht="18" customHeight="1">
      <c r="A137" s="49">
        <v>2</v>
      </c>
      <c r="B137" s="52" t="s">
        <v>302</v>
      </c>
      <c r="C137" s="50">
        <f t="shared" si="75"/>
        <v>51</v>
      </c>
      <c r="D137" s="131"/>
      <c r="E137" s="36">
        <v>23</v>
      </c>
      <c r="F137" s="38">
        <f t="shared" si="76"/>
        <v>45.098039215686278</v>
      </c>
      <c r="G137" s="36">
        <v>27</v>
      </c>
      <c r="H137" s="38">
        <f t="shared" si="77"/>
        <v>52.941176470588232</v>
      </c>
      <c r="I137" s="36">
        <v>1</v>
      </c>
      <c r="J137" s="38">
        <f t="shared" si="78"/>
        <v>1.9607843137254901</v>
      </c>
      <c r="K137" s="36">
        <v>0</v>
      </c>
      <c r="L137" s="38">
        <f t="shared" si="79"/>
        <v>0</v>
      </c>
      <c r="M137" s="36">
        <v>0</v>
      </c>
      <c r="N137" s="38">
        <f t="shared" si="80"/>
        <v>0</v>
      </c>
      <c r="O137" s="53"/>
    </row>
    <row r="138" spans="1:15" s="16" customFormat="1" ht="18" customHeight="1">
      <c r="A138" s="49">
        <v>3</v>
      </c>
      <c r="B138" s="52" t="s">
        <v>303</v>
      </c>
      <c r="C138" s="50">
        <f t="shared" si="75"/>
        <v>52</v>
      </c>
      <c r="D138" s="131"/>
      <c r="E138" s="36">
        <v>10</v>
      </c>
      <c r="F138" s="38">
        <f t="shared" si="76"/>
        <v>19.23076923076923</v>
      </c>
      <c r="G138" s="36">
        <v>40</v>
      </c>
      <c r="H138" s="38">
        <f t="shared" si="77"/>
        <v>76.92307692307692</v>
      </c>
      <c r="I138" s="36">
        <v>2</v>
      </c>
      <c r="J138" s="38">
        <f t="shared" si="78"/>
        <v>3.8461538461538463</v>
      </c>
      <c r="K138" s="36">
        <v>0</v>
      </c>
      <c r="L138" s="38">
        <f t="shared" si="79"/>
        <v>0</v>
      </c>
      <c r="M138" s="36">
        <v>0</v>
      </c>
      <c r="N138" s="38">
        <f t="shared" si="80"/>
        <v>0</v>
      </c>
      <c r="O138" s="53"/>
    </row>
    <row r="139" spans="1:15" s="16" customFormat="1" ht="18" customHeight="1">
      <c r="A139" s="49">
        <v>4</v>
      </c>
      <c r="B139" s="52" t="s">
        <v>304</v>
      </c>
      <c r="C139" s="50">
        <f t="shared" si="75"/>
        <v>53</v>
      </c>
      <c r="D139" s="131"/>
      <c r="E139" s="36">
        <v>32</v>
      </c>
      <c r="F139" s="38">
        <f t="shared" si="76"/>
        <v>60.377358490566039</v>
      </c>
      <c r="G139" s="36">
        <v>17</v>
      </c>
      <c r="H139" s="38">
        <f t="shared" si="77"/>
        <v>32.075471698113205</v>
      </c>
      <c r="I139" s="36">
        <v>2</v>
      </c>
      <c r="J139" s="38">
        <f t="shared" si="78"/>
        <v>3.7735849056603774</v>
      </c>
      <c r="K139" s="36">
        <v>0</v>
      </c>
      <c r="L139" s="38">
        <f t="shared" si="79"/>
        <v>0</v>
      </c>
      <c r="M139" s="36">
        <v>2</v>
      </c>
      <c r="N139" s="38">
        <f t="shared" si="80"/>
        <v>3.7735849056603774</v>
      </c>
      <c r="O139" s="53"/>
    </row>
    <row r="140" spans="1:15" s="16" customFormat="1" ht="18" customHeight="1">
      <c r="A140" s="49">
        <v>5</v>
      </c>
      <c r="B140" s="52" t="s">
        <v>305</v>
      </c>
      <c r="C140" s="50">
        <f t="shared" si="75"/>
        <v>54</v>
      </c>
      <c r="D140" s="131"/>
      <c r="E140" s="36">
        <v>27</v>
      </c>
      <c r="F140" s="38">
        <f t="shared" si="76"/>
        <v>50</v>
      </c>
      <c r="G140" s="36">
        <v>24</v>
      </c>
      <c r="H140" s="38">
        <f t="shared" si="77"/>
        <v>44.444444444444443</v>
      </c>
      <c r="I140" s="36">
        <v>3</v>
      </c>
      <c r="J140" s="38">
        <f t="shared" si="78"/>
        <v>5.5555555555555554</v>
      </c>
      <c r="K140" s="36">
        <v>0</v>
      </c>
      <c r="L140" s="38">
        <f t="shared" si="79"/>
        <v>0</v>
      </c>
      <c r="M140" s="36">
        <v>0</v>
      </c>
      <c r="N140" s="38">
        <f t="shared" si="80"/>
        <v>0</v>
      </c>
      <c r="O140" s="53"/>
    </row>
    <row r="141" spans="1:15" s="16" customFormat="1" ht="18" customHeight="1">
      <c r="A141" s="49">
        <v>6</v>
      </c>
      <c r="B141" s="52" t="s">
        <v>306</v>
      </c>
      <c r="C141" s="50">
        <f t="shared" si="75"/>
        <v>50</v>
      </c>
      <c r="D141" s="131"/>
      <c r="E141" s="36">
        <v>18</v>
      </c>
      <c r="F141" s="38">
        <f t="shared" si="76"/>
        <v>36</v>
      </c>
      <c r="G141" s="36">
        <v>31</v>
      </c>
      <c r="H141" s="38">
        <f t="shared" si="77"/>
        <v>62</v>
      </c>
      <c r="I141" s="36">
        <v>0</v>
      </c>
      <c r="J141" s="38">
        <f t="shared" si="78"/>
        <v>0</v>
      </c>
      <c r="K141" s="36">
        <v>1</v>
      </c>
      <c r="L141" s="38">
        <f t="shared" si="79"/>
        <v>2</v>
      </c>
      <c r="M141" s="36">
        <v>0</v>
      </c>
      <c r="N141" s="38">
        <f t="shared" si="80"/>
        <v>0</v>
      </c>
      <c r="O141" s="53"/>
    </row>
    <row r="142" spans="1:15" s="16" customFormat="1" ht="18" customHeight="1">
      <c r="A142" s="49">
        <v>7</v>
      </c>
      <c r="B142" s="52" t="s">
        <v>307</v>
      </c>
      <c r="C142" s="50">
        <f t="shared" si="75"/>
        <v>51</v>
      </c>
      <c r="D142" s="131"/>
      <c r="E142" s="36">
        <v>18</v>
      </c>
      <c r="F142" s="38">
        <f t="shared" si="76"/>
        <v>35.294117647058826</v>
      </c>
      <c r="G142" s="36">
        <v>33</v>
      </c>
      <c r="H142" s="38">
        <f t="shared" si="77"/>
        <v>64.705882352941174</v>
      </c>
      <c r="I142" s="36">
        <v>0</v>
      </c>
      <c r="J142" s="38">
        <f t="shared" si="78"/>
        <v>0</v>
      </c>
      <c r="K142" s="36">
        <v>0</v>
      </c>
      <c r="L142" s="38">
        <f t="shared" si="79"/>
        <v>0</v>
      </c>
      <c r="M142" s="36">
        <v>0</v>
      </c>
      <c r="N142" s="38">
        <f t="shared" si="80"/>
        <v>0</v>
      </c>
      <c r="O142" s="53"/>
    </row>
    <row r="143" spans="1:15" s="16" customFormat="1" ht="18" customHeight="1">
      <c r="A143" s="49">
        <v>8</v>
      </c>
      <c r="B143" s="52" t="s">
        <v>308</v>
      </c>
      <c r="C143" s="50">
        <f t="shared" si="75"/>
        <v>51</v>
      </c>
      <c r="D143" s="131"/>
      <c r="E143" s="36">
        <v>12</v>
      </c>
      <c r="F143" s="38">
        <f t="shared" si="76"/>
        <v>23.529411764705884</v>
      </c>
      <c r="G143" s="36">
        <v>37</v>
      </c>
      <c r="H143" s="38">
        <f t="shared" si="77"/>
        <v>72.549019607843135</v>
      </c>
      <c r="I143" s="36">
        <v>2</v>
      </c>
      <c r="J143" s="38">
        <f t="shared" si="78"/>
        <v>3.9215686274509802</v>
      </c>
      <c r="K143" s="36">
        <v>0</v>
      </c>
      <c r="L143" s="38">
        <f t="shared" si="79"/>
        <v>0</v>
      </c>
      <c r="M143" s="36">
        <v>0</v>
      </c>
      <c r="N143" s="38">
        <f t="shared" si="80"/>
        <v>0</v>
      </c>
      <c r="O143" s="53"/>
    </row>
    <row r="144" spans="1:15" s="16" customFormat="1" ht="18" customHeight="1">
      <c r="A144" s="49">
        <v>9</v>
      </c>
      <c r="B144" s="52" t="s">
        <v>309</v>
      </c>
      <c r="C144" s="50">
        <f t="shared" si="75"/>
        <v>48</v>
      </c>
      <c r="D144" s="131">
        <v>1</v>
      </c>
      <c r="E144" s="36">
        <v>5</v>
      </c>
      <c r="F144" s="38">
        <f t="shared" si="76"/>
        <v>10.416666666666666</v>
      </c>
      <c r="G144" s="36">
        <v>43</v>
      </c>
      <c r="H144" s="38">
        <f t="shared" si="77"/>
        <v>89.583333333333329</v>
      </c>
      <c r="I144" s="36">
        <v>0</v>
      </c>
      <c r="J144" s="38">
        <f t="shared" si="78"/>
        <v>0</v>
      </c>
      <c r="K144" s="36">
        <v>0</v>
      </c>
      <c r="L144" s="38">
        <f t="shared" si="79"/>
        <v>0</v>
      </c>
      <c r="M144" s="36">
        <v>0</v>
      </c>
      <c r="N144" s="38">
        <f t="shared" si="80"/>
        <v>0</v>
      </c>
      <c r="O144" s="53"/>
    </row>
    <row r="145" spans="1:15" s="16" customFormat="1" ht="18" customHeight="1">
      <c r="A145" s="49">
        <v>10</v>
      </c>
      <c r="B145" s="255" t="s">
        <v>441</v>
      </c>
      <c r="C145" s="50">
        <f t="shared" si="75"/>
        <v>42</v>
      </c>
      <c r="D145" s="131"/>
      <c r="E145" s="36">
        <v>1</v>
      </c>
      <c r="F145" s="38">
        <f t="shared" si="76"/>
        <v>2.3809523809523809</v>
      </c>
      <c r="G145" s="36">
        <v>3</v>
      </c>
      <c r="H145" s="38">
        <f t="shared" si="77"/>
        <v>7.1428571428571432</v>
      </c>
      <c r="I145" s="36">
        <v>9</v>
      </c>
      <c r="J145" s="38">
        <f t="shared" si="78"/>
        <v>21.428571428571427</v>
      </c>
      <c r="K145" s="36">
        <v>25</v>
      </c>
      <c r="L145" s="38">
        <f t="shared" si="79"/>
        <v>59.523809523809526</v>
      </c>
      <c r="M145" s="36">
        <v>4</v>
      </c>
      <c r="N145" s="38">
        <f t="shared" si="80"/>
        <v>9.5238095238095237</v>
      </c>
      <c r="O145" s="53"/>
    </row>
    <row r="146" spans="1:15" s="16" customFormat="1" ht="18" customHeight="1">
      <c r="A146" s="49">
        <v>11</v>
      </c>
      <c r="B146" s="255" t="s">
        <v>442</v>
      </c>
      <c r="C146" s="50">
        <f t="shared" si="75"/>
        <v>35</v>
      </c>
      <c r="D146" s="131">
        <v>1</v>
      </c>
      <c r="E146" s="36">
        <v>0</v>
      </c>
      <c r="F146" s="38">
        <f t="shared" si="76"/>
        <v>0</v>
      </c>
      <c r="G146" s="36">
        <v>3</v>
      </c>
      <c r="H146" s="38">
        <f t="shared" si="77"/>
        <v>8.5714285714285712</v>
      </c>
      <c r="I146" s="36">
        <v>6</v>
      </c>
      <c r="J146" s="38">
        <f t="shared" si="78"/>
        <v>17.142857142857142</v>
      </c>
      <c r="K146" s="36">
        <v>26</v>
      </c>
      <c r="L146" s="38">
        <f t="shared" si="79"/>
        <v>74.285714285714292</v>
      </c>
      <c r="M146" s="36">
        <v>0</v>
      </c>
      <c r="N146" s="38">
        <f t="shared" si="80"/>
        <v>0</v>
      </c>
      <c r="O146" s="53"/>
    </row>
    <row r="147" spans="1:15" s="16" customFormat="1" ht="18" customHeight="1">
      <c r="A147" s="49">
        <v>12</v>
      </c>
      <c r="B147" s="255" t="s">
        <v>443</v>
      </c>
      <c r="C147" s="50">
        <f t="shared" si="75"/>
        <v>40</v>
      </c>
      <c r="D147" s="131"/>
      <c r="E147" s="36">
        <v>0</v>
      </c>
      <c r="F147" s="38">
        <f t="shared" si="76"/>
        <v>0</v>
      </c>
      <c r="G147" s="36">
        <v>1</v>
      </c>
      <c r="H147" s="38">
        <f t="shared" si="77"/>
        <v>2.5</v>
      </c>
      <c r="I147" s="36">
        <v>8</v>
      </c>
      <c r="J147" s="38">
        <f t="shared" si="78"/>
        <v>20</v>
      </c>
      <c r="K147" s="36">
        <v>31</v>
      </c>
      <c r="L147" s="38">
        <f t="shared" si="79"/>
        <v>77.5</v>
      </c>
      <c r="M147" s="36">
        <v>0</v>
      </c>
      <c r="N147" s="38">
        <f t="shared" si="80"/>
        <v>0</v>
      </c>
      <c r="O147" s="53"/>
    </row>
    <row r="148" spans="1:15" s="16" customFormat="1" ht="18" customHeight="1">
      <c r="A148" s="49">
        <v>13</v>
      </c>
      <c r="B148" s="255" t="s">
        <v>444</v>
      </c>
      <c r="C148" s="50">
        <f t="shared" si="75"/>
        <v>46</v>
      </c>
      <c r="D148" s="131"/>
      <c r="E148" s="36">
        <v>0</v>
      </c>
      <c r="F148" s="38">
        <f t="shared" si="76"/>
        <v>0</v>
      </c>
      <c r="G148" s="36">
        <v>0</v>
      </c>
      <c r="H148" s="38">
        <f t="shared" si="77"/>
        <v>0</v>
      </c>
      <c r="I148" s="36">
        <v>7</v>
      </c>
      <c r="J148" s="38">
        <f t="shared" si="78"/>
        <v>15.217391304347826</v>
      </c>
      <c r="K148" s="36">
        <v>37</v>
      </c>
      <c r="L148" s="38">
        <f t="shared" si="79"/>
        <v>80.434782608695656</v>
      </c>
      <c r="M148" s="36">
        <v>2</v>
      </c>
      <c r="N148" s="38">
        <f t="shared" si="80"/>
        <v>4.3478260869565215</v>
      </c>
      <c r="O148" s="53"/>
    </row>
    <row r="149" spans="1:15" s="16" customFormat="1" ht="18" customHeight="1">
      <c r="A149" s="49">
        <v>14</v>
      </c>
      <c r="B149" s="255" t="s">
        <v>445</v>
      </c>
      <c r="C149" s="50">
        <f t="shared" si="75"/>
        <v>34</v>
      </c>
      <c r="D149" s="131"/>
      <c r="E149" s="36">
        <v>0</v>
      </c>
      <c r="F149" s="38">
        <f t="shared" si="76"/>
        <v>0</v>
      </c>
      <c r="G149" s="36">
        <v>2</v>
      </c>
      <c r="H149" s="38">
        <f t="shared" si="77"/>
        <v>5.882352941176471</v>
      </c>
      <c r="I149" s="36">
        <v>1</v>
      </c>
      <c r="J149" s="38">
        <f t="shared" si="78"/>
        <v>2.9411764705882355</v>
      </c>
      <c r="K149" s="36">
        <v>29</v>
      </c>
      <c r="L149" s="38">
        <f t="shared" si="79"/>
        <v>85.294117647058826</v>
      </c>
      <c r="M149" s="36">
        <v>2</v>
      </c>
      <c r="N149" s="38">
        <f t="shared" si="80"/>
        <v>5.882352941176471</v>
      </c>
      <c r="O149" s="53"/>
    </row>
    <row r="150" spans="1:15" s="16" customFormat="1" ht="18" customHeight="1">
      <c r="A150" s="49">
        <v>15</v>
      </c>
      <c r="B150" s="255" t="s">
        <v>446</v>
      </c>
      <c r="C150" s="50">
        <f t="shared" si="75"/>
        <v>34</v>
      </c>
      <c r="D150" s="131"/>
      <c r="E150" s="36">
        <v>0</v>
      </c>
      <c r="F150" s="38">
        <f t="shared" si="76"/>
        <v>0</v>
      </c>
      <c r="G150" s="36">
        <v>2</v>
      </c>
      <c r="H150" s="38">
        <f t="shared" si="77"/>
        <v>5.882352941176471</v>
      </c>
      <c r="I150" s="36">
        <v>2</v>
      </c>
      <c r="J150" s="38">
        <f t="shared" si="78"/>
        <v>5.882352941176471</v>
      </c>
      <c r="K150" s="36">
        <v>28</v>
      </c>
      <c r="L150" s="38">
        <f t="shared" si="79"/>
        <v>82.352941176470594</v>
      </c>
      <c r="M150" s="36">
        <v>2</v>
      </c>
      <c r="N150" s="38">
        <f t="shared" si="80"/>
        <v>5.882352941176471</v>
      </c>
      <c r="O150" s="53"/>
    </row>
    <row r="151" spans="1:15" s="16" customFormat="1" ht="18" customHeight="1">
      <c r="A151" s="49">
        <v>16</v>
      </c>
      <c r="B151" s="255" t="s">
        <v>447</v>
      </c>
      <c r="C151" s="50">
        <f t="shared" si="75"/>
        <v>37</v>
      </c>
      <c r="D151" s="131"/>
      <c r="E151" s="36">
        <v>0</v>
      </c>
      <c r="F151" s="38">
        <f t="shared" si="76"/>
        <v>0</v>
      </c>
      <c r="G151" s="36">
        <v>1</v>
      </c>
      <c r="H151" s="38">
        <f t="shared" si="77"/>
        <v>2.7027027027027026</v>
      </c>
      <c r="I151" s="36">
        <v>6</v>
      </c>
      <c r="J151" s="38">
        <f t="shared" si="78"/>
        <v>16.216216216216218</v>
      </c>
      <c r="K151" s="36">
        <v>29</v>
      </c>
      <c r="L151" s="38">
        <f t="shared" si="79"/>
        <v>78.378378378378372</v>
      </c>
      <c r="M151" s="36">
        <v>1</v>
      </c>
      <c r="N151" s="38">
        <f t="shared" si="80"/>
        <v>2.7027027027027026</v>
      </c>
      <c r="O151" s="53"/>
    </row>
    <row r="152" spans="1:15" s="16" customFormat="1" ht="18" customHeight="1">
      <c r="A152" s="49">
        <v>17</v>
      </c>
      <c r="B152" s="255" t="s">
        <v>448</v>
      </c>
      <c r="C152" s="50">
        <f t="shared" si="75"/>
        <v>50</v>
      </c>
      <c r="D152" s="131"/>
      <c r="E152" s="36">
        <v>0</v>
      </c>
      <c r="F152" s="38">
        <f t="shared" si="76"/>
        <v>0</v>
      </c>
      <c r="G152" s="36">
        <v>0</v>
      </c>
      <c r="H152" s="38">
        <f t="shared" si="77"/>
        <v>0</v>
      </c>
      <c r="I152" s="36">
        <v>6</v>
      </c>
      <c r="J152" s="38">
        <f t="shared" si="78"/>
        <v>12</v>
      </c>
      <c r="K152" s="36">
        <v>41</v>
      </c>
      <c r="L152" s="38">
        <f t="shared" si="79"/>
        <v>82</v>
      </c>
      <c r="M152" s="36">
        <v>3</v>
      </c>
      <c r="N152" s="38">
        <f t="shared" si="80"/>
        <v>6</v>
      </c>
      <c r="O152" s="53"/>
    </row>
    <row r="153" spans="1:15" s="63" customFormat="1" ht="20.100000000000001" customHeight="1">
      <c r="A153" s="338" t="s">
        <v>0</v>
      </c>
      <c r="B153" s="338" t="s">
        <v>24</v>
      </c>
      <c r="C153" s="337" t="s">
        <v>6</v>
      </c>
      <c r="D153" s="337"/>
      <c r="E153" s="334" t="s">
        <v>14</v>
      </c>
      <c r="F153" s="335"/>
      <c r="G153" s="335"/>
      <c r="H153" s="335"/>
      <c r="I153" s="335"/>
      <c r="J153" s="335"/>
      <c r="K153" s="335"/>
      <c r="L153" s="335"/>
      <c r="M153" s="335"/>
      <c r="N153" s="335"/>
      <c r="O153" s="309" t="s">
        <v>342</v>
      </c>
    </row>
    <row r="154" spans="1:15" s="63" customFormat="1" ht="20.100000000000001" customHeight="1">
      <c r="A154" s="338"/>
      <c r="B154" s="337"/>
      <c r="C154" s="336" t="s">
        <v>7</v>
      </c>
      <c r="D154" s="337" t="s">
        <v>8</v>
      </c>
      <c r="E154" s="337" t="s">
        <v>9</v>
      </c>
      <c r="F154" s="337"/>
      <c r="G154" s="337" t="s">
        <v>10</v>
      </c>
      <c r="H154" s="337"/>
      <c r="I154" s="337" t="s">
        <v>11</v>
      </c>
      <c r="J154" s="337"/>
      <c r="K154" s="337" t="s">
        <v>3</v>
      </c>
      <c r="L154" s="337"/>
      <c r="M154" s="337" t="s">
        <v>12</v>
      </c>
      <c r="N154" s="337"/>
      <c r="O154" s="310"/>
    </row>
    <row r="155" spans="1:15" ht="20.100000000000001" customHeight="1">
      <c r="A155" s="338"/>
      <c r="B155" s="337"/>
      <c r="C155" s="336"/>
      <c r="D155" s="337"/>
      <c r="E155" s="64" t="s">
        <v>1</v>
      </c>
      <c r="F155" s="64" t="s">
        <v>2</v>
      </c>
      <c r="G155" s="64" t="s">
        <v>1</v>
      </c>
      <c r="H155" s="64" t="s">
        <v>2</v>
      </c>
      <c r="I155" s="64" t="s">
        <v>1</v>
      </c>
      <c r="J155" s="64" t="s">
        <v>2</v>
      </c>
      <c r="K155" s="64" t="s">
        <v>1</v>
      </c>
      <c r="L155" s="64" t="s">
        <v>2</v>
      </c>
      <c r="M155" s="64" t="s">
        <v>1</v>
      </c>
      <c r="N155" s="64" t="s">
        <v>2</v>
      </c>
      <c r="O155" s="311"/>
    </row>
    <row r="156" spans="1:15" s="16" customFormat="1" ht="18" customHeight="1">
      <c r="A156" s="49">
        <v>18</v>
      </c>
      <c r="B156" s="255" t="s">
        <v>449</v>
      </c>
      <c r="C156" s="50">
        <f t="shared" si="75"/>
        <v>36</v>
      </c>
      <c r="D156" s="131"/>
      <c r="E156" s="36">
        <v>0</v>
      </c>
      <c r="F156" s="38">
        <f t="shared" si="76"/>
        <v>0</v>
      </c>
      <c r="G156" s="36">
        <v>0</v>
      </c>
      <c r="H156" s="38">
        <f t="shared" si="77"/>
        <v>0</v>
      </c>
      <c r="I156" s="36">
        <v>9</v>
      </c>
      <c r="J156" s="38">
        <f t="shared" si="78"/>
        <v>25</v>
      </c>
      <c r="K156" s="36">
        <v>27</v>
      </c>
      <c r="L156" s="38">
        <f t="shared" si="79"/>
        <v>75</v>
      </c>
      <c r="M156" s="36">
        <v>0</v>
      </c>
      <c r="N156" s="38">
        <f t="shared" si="80"/>
        <v>0</v>
      </c>
      <c r="O156" s="54"/>
    </row>
    <row r="157" spans="1:15" s="16" customFormat="1" ht="18" customHeight="1">
      <c r="A157" s="49">
        <v>19</v>
      </c>
      <c r="B157" s="255" t="s">
        <v>450</v>
      </c>
      <c r="C157" s="50">
        <f t="shared" si="75"/>
        <v>43</v>
      </c>
      <c r="D157" s="131"/>
      <c r="E157" s="36">
        <v>0</v>
      </c>
      <c r="F157" s="38">
        <f t="shared" si="76"/>
        <v>0</v>
      </c>
      <c r="G157" s="36">
        <v>1</v>
      </c>
      <c r="H157" s="38">
        <f t="shared" si="77"/>
        <v>2.3255813953488373</v>
      </c>
      <c r="I157" s="36">
        <v>5</v>
      </c>
      <c r="J157" s="38">
        <f t="shared" si="78"/>
        <v>11.627906976744185</v>
      </c>
      <c r="K157" s="36">
        <v>37</v>
      </c>
      <c r="L157" s="38">
        <f t="shared" si="79"/>
        <v>86.04651162790698</v>
      </c>
      <c r="M157" s="36">
        <v>0</v>
      </c>
      <c r="N157" s="38">
        <f t="shared" si="80"/>
        <v>0</v>
      </c>
      <c r="O157" s="53"/>
    </row>
    <row r="158" spans="1:15" s="16" customFormat="1" ht="18" customHeight="1">
      <c r="A158" s="49">
        <v>20</v>
      </c>
      <c r="B158" s="255" t="s">
        <v>451</v>
      </c>
      <c r="C158" s="50">
        <f t="shared" si="75"/>
        <v>39</v>
      </c>
      <c r="D158" s="131"/>
      <c r="E158" s="36">
        <v>1</v>
      </c>
      <c r="F158" s="38">
        <f t="shared" si="76"/>
        <v>2.5641025641025643</v>
      </c>
      <c r="G158" s="36">
        <v>1</v>
      </c>
      <c r="H158" s="38">
        <f t="shared" si="77"/>
        <v>2.5641025641025643</v>
      </c>
      <c r="I158" s="36">
        <v>2</v>
      </c>
      <c r="J158" s="38">
        <f t="shared" si="78"/>
        <v>5.1282051282051286</v>
      </c>
      <c r="K158" s="36">
        <v>35</v>
      </c>
      <c r="L158" s="38">
        <f t="shared" si="79"/>
        <v>89.743589743589737</v>
      </c>
      <c r="M158" s="36">
        <v>0</v>
      </c>
      <c r="N158" s="38">
        <f t="shared" si="80"/>
        <v>0</v>
      </c>
      <c r="O158" s="53"/>
    </row>
    <row r="159" spans="1:15" s="16" customFormat="1" ht="18" customHeight="1">
      <c r="A159" s="49">
        <v>21</v>
      </c>
      <c r="B159" s="255" t="s">
        <v>452</v>
      </c>
      <c r="C159" s="50">
        <f t="shared" si="75"/>
        <v>35</v>
      </c>
      <c r="D159" s="131"/>
      <c r="E159" s="36">
        <v>1</v>
      </c>
      <c r="F159" s="38">
        <f t="shared" si="76"/>
        <v>2.8571428571428572</v>
      </c>
      <c r="G159" s="36">
        <v>2</v>
      </c>
      <c r="H159" s="38">
        <f t="shared" si="77"/>
        <v>5.7142857142857144</v>
      </c>
      <c r="I159" s="36">
        <v>22</v>
      </c>
      <c r="J159" s="38">
        <f t="shared" si="78"/>
        <v>62.857142857142854</v>
      </c>
      <c r="K159" s="36">
        <v>3</v>
      </c>
      <c r="L159" s="38">
        <f t="shared" si="79"/>
        <v>8.5714285714285712</v>
      </c>
      <c r="M159" s="36">
        <v>7</v>
      </c>
      <c r="N159" s="38">
        <f t="shared" si="80"/>
        <v>20</v>
      </c>
      <c r="O159" s="53"/>
    </row>
    <row r="160" spans="1:15" s="16" customFormat="1" ht="18" customHeight="1">
      <c r="A160" s="49">
        <v>22</v>
      </c>
      <c r="B160" s="255" t="s">
        <v>453</v>
      </c>
      <c r="C160" s="50">
        <f t="shared" si="75"/>
        <v>44</v>
      </c>
      <c r="D160" s="131"/>
      <c r="E160" s="36">
        <v>1</v>
      </c>
      <c r="F160" s="38">
        <f t="shared" si="76"/>
        <v>2.2727272727272729</v>
      </c>
      <c r="G160" s="36">
        <v>2</v>
      </c>
      <c r="H160" s="38">
        <f t="shared" si="77"/>
        <v>4.5454545454545459</v>
      </c>
      <c r="I160" s="36">
        <v>7</v>
      </c>
      <c r="J160" s="38">
        <f t="shared" si="78"/>
        <v>15.909090909090908</v>
      </c>
      <c r="K160" s="36">
        <v>31</v>
      </c>
      <c r="L160" s="38">
        <f t="shared" si="79"/>
        <v>70.454545454545453</v>
      </c>
      <c r="M160" s="36">
        <v>3</v>
      </c>
      <c r="N160" s="38">
        <f t="shared" si="80"/>
        <v>6.8181818181818183</v>
      </c>
      <c r="O160" s="53"/>
    </row>
    <row r="161" spans="1:15" s="16" customFormat="1" ht="18" customHeight="1">
      <c r="A161" s="49">
        <v>23</v>
      </c>
      <c r="B161" s="255" t="s">
        <v>454</v>
      </c>
      <c r="C161" s="50">
        <f t="shared" si="75"/>
        <v>44</v>
      </c>
      <c r="D161" s="131"/>
      <c r="E161" s="36">
        <v>0</v>
      </c>
      <c r="F161" s="38">
        <f t="shared" si="76"/>
        <v>0</v>
      </c>
      <c r="G161" s="36">
        <v>4</v>
      </c>
      <c r="H161" s="38">
        <f t="shared" si="77"/>
        <v>9.0909090909090917</v>
      </c>
      <c r="I161" s="36">
        <v>11</v>
      </c>
      <c r="J161" s="38">
        <f t="shared" si="78"/>
        <v>25</v>
      </c>
      <c r="K161" s="36">
        <v>28</v>
      </c>
      <c r="L161" s="38">
        <f t="shared" si="79"/>
        <v>63.636363636363633</v>
      </c>
      <c r="M161" s="36">
        <v>1</v>
      </c>
      <c r="N161" s="38">
        <f t="shared" si="80"/>
        <v>2.2727272727272729</v>
      </c>
      <c r="O161" s="53"/>
    </row>
    <row r="162" spans="1:15" s="16" customFormat="1" ht="18" customHeight="1">
      <c r="A162" s="49">
        <v>24</v>
      </c>
      <c r="B162" s="255" t="s">
        <v>614</v>
      </c>
      <c r="C162" s="50">
        <f t="shared" si="75"/>
        <v>49</v>
      </c>
      <c r="D162" s="131"/>
      <c r="E162" s="49">
        <v>3</v>
      </c>
      <c r="F162" s="38">
        <f t="shared" si="76"/>
        <v>6.1224489795918364</v>
      </c>
      <c r="G162" s="49">
        <v>9</v>
      </c>
      <c r="H162" s="38">
        <f t="shared" si="77"/>
        <v>18.367346938775512</v>
      </c>
      <c r="I162" s="49">
        <v>18</v>
      </c>
      <c r="J162" s="38">
        <f t="shared" si="78"/>
        <v>36.734693877551024</v>
      </c>
      <c r="K162" s="49">
        <v>18</v>
      </c>
      <c r="L162" s="38">
        <f t="shared" si="79"/>
        <v>36.734693877551024</v>
      </c>
      <c r="M162" s="49">
        <v>1</v>
      </c>
      <c r="N162" s="38">
        <f t="shared" si="80"/>
        <v>2.0408163265306123</v>
      </c>
      <c r="O162" s="53"/>
    </row>
    <row r="163" spans="1:15" s="16" customFormat="1" ht="18" customHeight="1">
      <c r="A163" s="49">
        <v>25</v>
      </c>
      <c r="B163" s="255" t="s">
        <v>615</v>
      </c>
      <c r="C163" s="50">
        <f t="shared" si="75"/>
        <v>54</v>
      </c>
      <c r="D163" s="131"/>
      <c r="E163" s="49">
        <v>5</v>
      </c>
      <c r="F163" s="38">
        <f t="shared" si="76"/>
        <v>9.2592592592592595</v>
      </c>
      <c r="G163" s="49">
        <v>17</v>
      </c>
      <c r="H163" s="38">
        <f t="shared" si="77"/>
        <v>31.481481481481481</v>
      </c>
      <c r="I163" s="49">
        <v>15</v>
      </c>
      <c r="J163" s="38">
        <f t="shared" si="78"/>
        <v>27.777777777777779</v>
      </c>
      <c r="K163" s="49">
        <v>14</v>
      </c>
      <c r="L163" s="38">
        <f t="shared" si="79"/>
        <v>25.925925925925927</v>
      </c>
      <c r="M163" s="49">
        <v>3</v>
      </c>
      <c r="N163" s="38">
        <f t="shared" si="80"/>
        <v>5.5555555555555554</v>
      </c>
      <c r="O163" s="53"/>
    </row>
    <row r="164" spans="1:15" s="16" customFormat="1" ht="18" customHeight="1">
      <c r="A164" s="49">
        <v>26</v>
      </c>
      <c r="B164" s="255" t="s">
        <v>616</v>
      </c>
      <c r="C164" s="50">
        <f t="shared" si="75"/>
        <v>49</v>
      </c>
      <c r="D164" s="131"/>
      <c r="E164" s="36">
        <v>0</v>
      </c>
      <c r="F164" s="38">
        <f t="shared" si="76"/>
        <v>0</v>
      </c>
      <c r="G164" s="36">
        <v>0</v>
      </c>
      <c r="H164" s="38">
        <f t="shared" si="77"/>
        <v>0</v>
      </c>
      <c r="I164" s="36">
        <v>9</v>
      </c>
      <c r="J164" s="38">
        <f t="shared" si="78"/>
        <v>18.367346938775512</v>
      </c>
      <c r="K164" s="36">
        <v>30</v>
      </c>
      <c r="L164" s="38">
        <f t="shared" si="79"/>
        <v>61.224489795918366</v>
      </c>
      <c r="M164" s="36">
        <v>10</v>
      </c>
      <c r="N164" s="38">
        <f t="shared" si="80"/>
        <v>20.408163265306122</v>
      </c>
      <c r="O164" s="53"/>
    </row>
    <row r="165" spans="1:15" s="16" customFormat="1" ht="18" customHeight="1">
      <c r="A165" s="49">
        <v>27</v>
      </c>
      <c r="B165" s="255" t="s">
        <v>617</v>
      </c>
      <c r="C165" s="50">
        <f t="shared" si="75"/>
        <v>52</v>
      </c>
      <c r="D165" s="131"/>
      <c r="E165" s="36">
        <v>0</v>
      </c>
      <c r="F165" s="38">
        <f t="shared" si="76"/>
        <v>0</v>
      </c>
      <c r="G165" s="36">
        <v>3</v>
      </c>
      <c r="H165" s="38">
        <f t="shared" si="77"/>
        <v>5.7692307692307692</v>
      </c>
      <c r="I165" s="36">
        <v>10</v>
      </c>
      <c r="J165" s="38">
        <f t="shared" si="78"/>
        <v>19.23076923076923</v>
      </c>
      <c r="K165" s="36">
        <v>32</v>
      </c>
      <c r="L165" s="38">
        <f t="shared" si="79"/>
        <v>61.53846153846154</v>
      </c>
      <c r="M165" s="36">
        <v>7</v>
      </c>
      <c r="N165" s="38">
        <f t="shared" si="80"/>
        <v>13.461538461538462</v>
      </c>
      <c r="O165" s="53"/>
    </row>
    <row r="166" spans="1:15" s="16" customFormat="1" ht="18" customHeight="1">
      <c r="A166" s="49">
        <v>28</v>
      </c>
      <c r="B166" s="255" t="s">
        <v>618</v>
      </c>
      <c r="C166" s="50">
        <f t="shared" si="75"/>
        <v>46</v>
      </c>
      <c r="D166" s="132"/>
      <c r="E166" s="36">
        <v>1</v>
      </c>
      <c r="F166" s="38">
        <f t="shared" si="76"/>
        <v>2.1739130434782608</v>
      </c>
      <c r="G166" s="36">
        <v>7</v>
      </c>
      <c r="H166" s="38">
        <f t="shared" si="77"/>
        <v>15.217391304347826</v>
      </c>
      <c r="I166" s="36">
        <v>19</v>
      </c>
      <c r="J166" s="38">
        <f t="shared" si="78"/>
        <v>41.304347826086953</v>
      </c>
      <c r="K166" s="36">
        <v>18</v>
      </c>
      <c r="L166" s="38">
        <f t="shared" si="79"/>
        <v>39.130434782608695</v>
      </c>
      <c r="M166" s="36">
        <v>1</v>
      </c>
      <c r="N166" s="38">
        <f t="shared" si="80"/>
        <v>2.1739130434782608</v>
      </c>
      <c r="O166" s="53"/>
    </row>
    <row r="167" spans="1:15" s="16" customFormat="1" ht="18" customHeight="1">
      <c r="A167" s="49">
        <v>29</v>
      </c>
      <c r="B167" s="255" t="s">
        <v>619</v>
      </c>
      <c r="C167" s="50">
        <f t="shared" si="75"/>
        <v>56</v>
      </c>
      <c r="D167" s="131"/>
      <c r="E167" s="49">
        <v>2</v>
      </c>
      <c r="F167" s="38">
        <f t="shared" si="76"/>
        <v>3.5714285714285716</v>
      </c>
      <c r="G167" s="49">
        <v>16</v>
      </c>
      <c r="H167" s="38">
        <f t="shared" si="77"/>
        <v>28.571428571428573</v>
      </c>
      <c r="I167" s="49">
        <v>14</v>
      </c>
      <c r="J167" s="38">
        <f t="shared" si="78"/>
        <v>25</v>
      </c>
      <c r="K167" s="49">
        <v>17</v>
      </c>
      <c r="L167" s="38">
        <f t="shared" si="79"/>
        <v>30.357142857142858</v>
      </c>
      <c r="M167" s="49">
        <v>7</v>
      </c>
      <c r="N167" s="38">
        <f t="shared" si="80"/>
        <v>12.5</v>
      </c>
      <c r="O167" s="53"/>
    </row>
    <row r="168" spans="1:15" s="16" customFormat="1" ht="18" customHeight="1">
      <c r="A168" s="49">
        <v>30</v>
      </c>
      <c r="B168" s="255" t="s">
        <v>620</v>
      </c>
      <c r="C168" s="50">
        <f t="shared" si="75"/>
        <v>49</v>
      </c>
      <c r="D168" s="131"/>
      <c r="E168" s="36">
        <v>1</v>
      </c>
      <c r="F168" s="38">
        <f t="shared" si="76"/>
        <v>2.0408163265306123</v>
      </c>
      <c r="G168" s="36">
        <v>1</v>
      </c>
      <c r="H168" s="38">
        <f t="shared" si="77"/>
        <v>2.0408163265306123</v>
      </c>
      <c r="I168" s="36">
        <v>14</v>
      </c>
      <c r="J168" s="38">
        <f t="shared" si="78"/>
        <v>28.571428571428573</v>
      </c>
      <c r="K168" s="36">
        <v>26</v>
      </c>
      <c r="L168" s="38">
        <f t="shared" si="79"/>
        <v>53.061224489795919</v>
      </c>
      <c r="M168" s="36">
        <v>7</v>
      </c>
      <c r="N168" s="38">
        <f t="shared" si="80"/>
        <v>14.285714285714286</v>
      </c>
      <c r="O168" s="53"/>
    </row>
    <row r="169" spans="1:15" s="16" customFormat="1" ht="18" customHeight="1">
      <c r="A169" s="49">
        <v>31</v>
      </c>
      <c r="B169" s="255" t="s">
        <v>621</v>
      </c>
      <c r="C169" s="50">
        <f t="shared" si="75"/>
        <v>52</v>
      </c>
      <c r="D169" s="131">
        <v>1</v>
      </c>
      <c r="E169" s="36">
        <v>2</v>
      </c>
      <c r="F169" s="38">
        <f t="shared" si="76"/>
        <v>3.8461538461538463</v>
      </c>
      <c r="G169" s="36">
        <v>3</v>
      </c>
      <c r="H169" s="38">
        <f t="shared" si="77"/>
        <v>5.7692307692307692</v>
      </c>
      <c r="I169" s="36">
        <v>11</v>
      </c>
      <c r="J169" s="38">
        <f t="shared" si="78"/>
        <v>21.153846153846153</v>
      </c>
      <c r="K169" s="36">
        <v>23</v>
      </c>
      <c r="L169" s="38">
        <f t="shared" si="79"/>
        <v>44.230769230769234</v>
      </c>
      <c r="M169" s="36">
        <v>13</v>
      </c>
      <c r="N169" s="38">
        <f t="shared" si="80"/>
        <v>25</v>
      </c>
      <c r="O169" s="53"/>
    </row>
    <row r="170" spans="1:15" s="16" customFormat="1" ht="18" customHeight="1">
      <c r="A170" s="49">
        <v>32</v>
      </c>
      <c r="B170" s="255" t="s">
        <v>622</v>
      </c>
      <c r="C170" s="50">
        <f t="shared" si="75"/>
        <v>46</v>
      </c>
      <c r="D170" s="131">
        <v>1</v>
      </c>
      <c r="E170" s="36">
        <v>1</v>
      </c>
      <c r="F170" s="38">
        <f t="shared" si="76"/>
        <v>2.1739130434782608</v>
      </c>
      <c r="G170" s="36">
        <v>5</v>
      </c>
      <c r="H170" s="38">
        <f t="shared" si="77"/>
        <v>10.869565217391305</v>
      </c>
      <c r="I170" s="36">
        <v>13</v>
      </c>
      <c r="J170" s="38">
        <f t="shared" si="78"/>
        <v>28.260869565217391</v>
      </c>
      <c r="K170" s="36">
        <v>23</v>
      </c>
      <c r="L170" s="38">
        <f t="shared" si="79"/>
        <v>50</v>
      </c>
      <c r="M170" s="36">
        <v>4</v>
      </c>
      <c r="N170" s="38">
        <f t="shared" si="80"/>
        <v>8.695652173913043</v>
      </c>
      <c r="O170" s="53"/>
    </row>
    <row r="171" spans="1:15" s="16" customFormat="1" ht="18" customHeight="1">
      <c r="A171" s="49">
        <v>33</v>
      </c>
      <c r="B171" s="255" t="s">
        <v>623</v>
      </c>
      <c r="C171" s="50">
        <f t="shared" si="75"/>
        <v>55</v>
      </c>
      <c r="D171" s="131"/>
      <c r="E171" s="36">
        <v>0</v>
      </c>
      <c r="F171" s="38">
        <f t="shared" si="76"/>
        <v>0</v>
      </c>
      <c r="G171" s="36">
        <v>5</v>
      </c>
      <c r="H171" s="38">
        <f t="shared" si="77"/>
        <v>9.0909090909090917</v>
      </c>
      <c r="I171" s="36">
        <v>19</v>
      </c>
      <c r="J171" s="38">
        <f t="shared" si="78"/>
        <v>34.545454545454547</v>
      </c>
      <c r="K171" s="36">
        <v>24</v>
      </c>
      <c r="L171" s="38">
        <f t="shared" si="79"/>
        <v>43.636363636363633</v>
      </c>
      <c r="M171" s="36">
        <v>7</v>
      </c>
      <c r="N171" s="38">
        <f t="shared" si="80"/>
        <v>12.727272727272727</v>
      </c>
      <c r="O171" s="53"/>
    </row>
    <row r="172" spans="1:15" s="16" customFormat="1" ht="18" customHeight="1">
      <c r="A172" s="49">
        <v>34</v>
      </c>
      <c r="B172" s="52" t="s">
        <v>324</v>
      </c>
      <c r="C172" s="50">
        <f>SUM(E172,G172,I172,K172,M172,O172)</f>
        <v>23</v>
      </c>
      <c r="D172" s="131"/>
      <c r="E172" s="36">
        <v>5</v>
      </c>
      <c r="F172" s="38">
        <f t="shared" si="76"/>
        <v>21.739130434782609</v>
      </c>
      <c r="G172" s="36">
        <v>7</v>
      </c>
      <c r="H172" s="38">
        <f t="shared" si="77"/>
        <v>30.434782608695652</v>
      </c>
      <c r="I172" s="36">
        <v>11</v>
      </c>
      <c r="J172" s="38">
        <f t="shared" si="78"/>
        <v>47.826086956521742</v>
      </c>
      <c r="K172" s="36">
        <v>0</v>
      </c>
      <c r="L172" s="38">
        <f t="shared" si="79"/>
        <v>0</v>
      </c>
      <c r="M172" s="36">
        <v>0</v>
      </c>
      <c r="N172" s="38">
        <f t="shared" si="80"/>
        <v>0</v>
      </c>
      <c r="O172" s="53"/>
    </row>
    <row r="173" spans="1:15" s="16" customFormat="1" ht="18" customHeight="1">
      <c r="A173" s="49">
        <v>35</v>
      </c>
      <c r="B173" s="52" t="s">
        <v>325</v>
      </c>
      <c r="C173" s="50">
        <f>SUM(E173,G173,I173,K173,M173,O173)</f>
        <v>22</v>
      </c>
      <c r="D173" s="131"/>
      <c r="E173" s="36">
        <v>2</v>
      </c>
      <c r="F173" s="38">
        <f t="shared" si="76"/>
        <v>9.0909090909090917</v>
      </c>
      <c r="G173" s="36">
        <v>8</v>
      </c>
      <c r="H173" s="38">
        <f t="shared" si="77"/>
        <v>36.363636363636367</v>
      </c>
      <c r="I173" s="36">
        <v>10</v>
      </c>
      <c r="J173" s="38">
        <f t="shared" si="78"/>
        <v>45.454545454545453</v>
      </c>
      <c r="K173" s="36">
        <v>2</v>
      </c>
      <c r="L173" s="38">
        <f t="shared" si="79"/>
        <v>9.0909090909090917</v>
      </c>
      <c r="M173" s="36">
        <v>0</v>
      </c>
      <c r="N173" s="38">
        <f t="shared" si="80"/>
        <v>0</v>
      </c>
      <c r="O173" s="53"/>
    </row>
    <row r="174" spans="1:15" s="16" customFormat="1" ht="18" customHeight="1">
      <c r="A174" s="49">
        <v>36</v>
      </c>
      <c r="B174" s="52" t="s">
        <v>326</v>
      </c>
      <c r="C174" s="50">
        <f>SUM(E174,G174,I174,K174,M174,O174)</f>
        <v>16</v>
      </c>
      <c r="D174" s="133"/>
      <c r="E174" s="49">
        <v>7</v>
      </c>
      <c r="F174" s="38">
        <f t="shared" si="76"/>
        <v>43.75</v>
      </c>
      <c r="G174" s="49">
        <v>3</v>
      </c>
      <c r="H174" s="38">
        <f t="shared" si="77"/>
        <v>18.75</v>
      </c>
      <c r="I174" s="49">
        <v>4</v>
      </c>
      <c r="J174" s="38">
        <f t="shared" si="78"/>
        <v>25</v>
      </c>
      <c r="K174" s="49">
        <v>1</v>
      </c>
      <c r="L174" s="38">
        <f t="shared" si="79"/>
        <v>6.25</v>
      </c>
      <c r="M174" s="49">
        <v>1</v>
      </c>
      <c r="N174" s="38">
        <f t="shared" si="80"/>
        <v>6.25</v>
      </c>
      <c r="O174" s="53"/>
    </row>
    <row r="175" spans="1:15" s="16" customFormat="1" ht="18" customHeight="1">
      <c r="A175" s="49">
        <v>37</v>
      </c>
      <c r="B175" s="255" t="s">
        <v>479</v>
      </c>
      <c r="C175" s="50">
        <f t="shared" ref="C175:C177" si="81">SUM(E175,G175,I175,K175,M175,O175)</f>
        <v>37</v>
      </c>
      <c r="D175" s="133"/>
      <c r="E175" s="49">
        <v>3</v>
      </c>
      <c r="F175" s="38">
        <f t="shared" si="76"/>
        <v>8.1081081081081088</v>
      </c>
      <c r="G175" s="49">
        <v>4</v>
      </c>
      <c r="H175" s="38">
        <f t="shared" si="77"/>
        <v>10.810810810810811</v>
      </c>
      <c r="I175" s="49">
        <v>11</v>
      </c>
      <c r="J175" s="38">
        <f t="shared" si="78"/>
        <v>29.72972972972973</v>
      </c>
      <c r="K175" s="49">
        <v>14</v>
      </c>
      <c r="L175" s="38">
        <f t="shared" si="79"/>
        <v>37.837837837837839</v>
      </c>
      <c r="M175" s="49">
        <v>5</v>
      </c>
      <c r="N175" s="38">
        <f t="shared" si="80"/>
        <v>13.513513513513514</v>
      </c>
      <c r="O175" s="53"/>
    </row>
    <row r="176" spans="1:15" s="16" customFormat="1" ht="18" customHeight="1">
      <c r="A176" s="49">
        <v>38</v>
      </c>
      <c r="B176" s="255" t="s">
        <v>480</v>
      </c>
      <c r="C176" s="50">
        <f t="shared" si="81"/>
        <v>32</v>
      </c>
      <c r="D176" s="131"/>
      <c r="E176" s="36">
        <v>0</v>
      </c>
      <c r="F176" s="38">
        <f t="shared" si="76"/>
        <v>0</v>
      </c>
      <c r="G176" s="36">
        <v>7</v>
      </c>
      <c r="H176" s="38">
        <f t="shared" si="77"/>
        <v>21.875</v>
      </c>
      <c r="I176" s="36">
        <v>19</v>
      </c>
      <c r="J176" s="38">
        <f t="shared" si="78"/>
        <v>59.375</v>
      </c>
      <c r="K176" s="36">
        <v>6</v>
      </c>
      <c r="L176" s="38">
        <f t="shared" si="79"/>
        <v>18.75</v>
      </c>
      <c r="M176" s="36">
        <v>0</v>
      </c>
      <c r="N176" s="38">
        <f t="shared" si="80"/>
        <v>0</v>
      </c>
      <c r="O176" s="53"/>
    </row>
    <row r="177" spans="1:15" s="16" customFormat="1" ht="18" customHeight="1">
      <c r="A177" s="49">
        <v>39</v>
      </c>
      <c r="B177" s="255" t="s">
        <v>481</v>
      </c>
      <c r="C177" s="50">
        <f t="shared" si="81"/>
        <v>35</v>
      </c>
      <c r="D177" s="131"/>
      <c r="E177" s="36">
        <v>0</v>
      </c>
      <c r="F177" s="38">
        <f t="shared" si="76"/>
        <v>0</v>
      </c>
      <c r="G177" s="36">
        <v>4</v>
      </c>
      <c r="H177" s="38">
        <f t="shared" si="77"/>
        <v>11.428571428571429</v>
      </c>
      <c r="I177" s="36">
        <v>22</v>
      </c>
      <c r="J177" s="38">
        <f t="shared" si="78"/>
        <v>62.857142857142854</v>
      </c>
      <c r="K177" s="36">
        <v>9</v>
      </c>
      <c r="L177" s="38">
        <f t="shared" si="79"/>
        <v>25.714285714285715</v>
      </c>
      <c r="M177" s="36">
        <v>0</v>
      </c>
      <c r="N177" s="38">
        <f t="shared" si="80"/>
        <v>0</v>
      </c>
      <c r="O177" s="53"/>
    </row>
    <row r="178" spans="1:15" s="16" customFormat="1" ht="18" customHeight="1">
      <c r="A178" s="49">
        <v>40</v>
      </c>
      <c r="B178" s="196" t="s">
        <v>485</v>
      </c>
      <c r="C178" s="50">
        <f>SUM(E178,G178,I178,K178,M178,O178)</f>
        <v>13</v>
      </c>
      <c r="D178" s="131"/>
      <c r="E178" s="36">
        <v>0</v>
      </c>
      <c r="F178" s="38">
        <f t="shared" si="76"/>
        <v>0</v>
      </c>
      <c r="G178" s="36">
        <v>6</v>
      </c>
      <c r="H178" s="38">
        <f t="shared" si="77"/>
        <v>46.153846153846153</v>
      </c>
      <c r="I178" s="36">
        <v>3</v>
      </c>
      <c r="J178" s="38">
        <f t="shared" si="78"/>
        <v>23.076923076923077</v>
      </c>
      <c r="K178" s="36">
        <v>4</v>
      </c>
      <c r="L178" s="38">
        <f t="shared" si="79"/>
        <v>30.76923076923077</v>
      </c>
      <c r="M178" s="36">
        <v>0</v>
      </c>
      <c r="N178" s="38">
        <f t="shared" si="80"/>
        <v>0</v>
      </c>
      <c r="O178" s="54"/>
    </row>
    <row r="179" spans="1:15" s="16" customFormat="1" ht="18" customHeight="1">
      <c r="A179" s="49">
        <v>41</v>
      </c>
      <c r="B179" s="255" t="s">
        <v>487</v>
      </c>
      <c r="C179" s="50">
        <f>SUM(E179,G179,I179,K179,M179,O179)</f>
        <v>19</v>
      </c>
      <c r="D179" s="131"/>
      <c r="E179" s="36">
        <v>1</v>
      </c>
      <c r="F179" s="38">
        <f t="shared" si="76"/>
        <v>5.2631578947368425</v>
      </c>
      <c r="G179" s="36">
        <v>7</v>
      </c>
      <c r="H179" s="38">
        <f t="shared" si="77"/>
        <v>36.842105263157897</v>
      </c>
      <c r="I179" s="36">
        <v>7</v>
      </c>
      <c r="J179" s="38">
        <f t="shared" si="78"/>
        <v>36.842105263157897</v>
      </c>
      <c r="K179" s="36">
        <v>4</v>
      </c>
      <c r="L179" s="38">
        <f t="shared" si="79"/>
        <v>21.05263157894737</v>
      </c>
      <c r="M179" s="36">
        <v>0</v>
      </c>
      <c r="N179" s="38">
        <f t="shared" si="80"/>
        <v>0</v>
      </c>
      <c r="O179" s="53"/>
    </row>
    <row r="180" spans="1:15" s="16" customFormat="1" ht="18" customHeight="1">
      <c r="A180" s="49">
        <v>42</v>
      </c>
      <c r="B180" s="255" t="s">
        <v>488</v>
      </c>
      <c r="C180" s="50">
        <f>SUM(E180,G180,I180,K180,M180,O180)</f>
        <v>22</v>
      </c>
      <c r="D180" s="131"/>
      <c r="E180" s="36">
        <v>0</v>
      </c>
      <c r="F180" s="38">
        <f t="shared" si="76"/>
        <v>0</v>
      </c>
      <c r="G180" s="36">
        <v>3</v>
      </c>
      <c r="H180" s="38">
        <f t="shared" si="77"/>
        <v>13.636363636363637</v>
      </c>
      <c r="I180" s="36">
        <v>6</v>
      </c>
      <c r="J180" s="38">
        <f t="shared" si="78"/>
        <v>27.272727272727273</v>
      </c>
      <c r="K180" s="36">
        <v>13</v>
      </c>
      <c r="L180" s="38">
        <f t="shared" si="79"/>
        <v>59.090909090909093</v>
      </c>
      <c r="M180" s="36">
        <v>0</v>
      </c>
      <c r="N180" s="38">
        <f t="shared" si="80"/>
        <v>0</v>
      </c>
      <c r="O180" s="53"/>
    </row>
    <row r="181" spans="1:15" s="16" customFormat="1" ht="18" customHeight="1">
      <c r="A181" s="49">
        <v>43</v>
      </c>
      <c r="B181" s="255" t="s">
        <v>489</v>
      </c>
      <c r="C181" s="50">
        <f>SUM(E181,G181,I181,K181,M181,O181)</f>
        <v>26</v>
      </c>
      <c r="D181" s="133"/>
      <c r="E181" s="49">
        <v>0</v>
      </c>
      <c r="F181" s="38">
        <f t="shared" si="76"/>
        <v>0</v>
      </c>
      <c r="G181" s="49">
        <v>0</v>
      </c>
      <c r="H181" s="38">
        <f t="shared" si="77"/>
        <v>0</v>
      </c>
      <c r="I181" s="49">
        <v>8</v>
      </c>
      <c r="J181" s="38">
        <f t="shared" si="78"/>
        <v>30.76923076923077</v>
      </c>
      <c r="K181" s="49">
        <v>18</v>
      </c>
      <c r="L181" s="38">
        <f t="shared" si="79"/>
        <v>69.230769230769226</v>
      </c>
      <c r="M181" s="49">
        <v>0</v>
      </c>
      <c r="N181" s="38">
        <f t="shared" si="80"/>
        <v>0</v>
      </c>
      <c r="O181" s="53"/>
    </row>
    <row r="182" spans="1:15" s="63" customFormat="1" ht="20.100000000000001" customHeight="1">
      <c r="A182" s="338" t="s">
        <v>0</v>
      </c>
      <c r="B182" s="338" t="s">
        <v>24</v>
      </c>
      <c r="C182" s="337" t="s">
        <v>6</v>
      </c>
      <c r="D182" s="337"/>
      <c r="E182" s="334" t="s">
        <v>14</v>
      </c>
      <c r="F182" s="335"/>
      <c r="G182" s="335"/>
      <c r="H182" s="335"/>
      <c r="I182" s="335"/>
      <c r="J182" s="335"/>
      <c r="K182" s="335"/>
      <c r="L182" s="335"/>
      <c r="M182" s="335"/>
      <c r="N182" s="335"/>
      <c r="O182" s="309" t="s">
        <v>342</v>
      </c>
    </row>
    <row r="183" spans="1:15" s="63" customFormat="1" ht="20.100000000000001" customHeight="1">
      <c r="A183" s="338"/>
      <c r="B183" s="337"/>
      <c r="C183" s="336" t="s">
        <v>7</v>
      </c>
      <c r="D183" s="337" t="s">
        <v>8</v>
      </c>
      <c r="E183" s="337" t="s">
        <v>9</v>
      </c>
      <c r="F183" s="337"/>
      <c r="G183" s="337" t="s">
        <v>10</v>
      </c>
      <c r="H183" s="337"/>
      <c r="I183" s="337" t="s">
        <v>11</v>
      </c>
      <c r="J183" s="337"/>
      <c r="K183" s="337" t="s">
        <v>3</v>
      </c>
      <c r="L183" s="337"/>
      <c r="M183" s="337" t="s">
        <v>12</v>
      </c>
      <c r="N183" s="337"/>
      <c r="O183" s="310"/>
    </row>
    <row r="184" spans="1:15" ht="20.100000000000001" customHeight="1">
      <c r="A184" s="338"/>
      <c r="B184" s="337"/>
      <c r="C184" s="336"/>
      <c r="D184" s="337"/>
      <c r="E184" s="64" t="s">
        <v>1</v>
      </c>
      <c r="F184" s="64" t="s">
        <v>2</v>
      </c>
      <c r="G184" s="64" t="s">
        <v>1</v>
      </c>
      <c r="H184" s="64" t="s">
        <v>2</v>
      </c>
      <c r="I184" s="64" t="s">
        <v>1</v>
      </c>
      <c r="J184" s="64" t="s">
        <v>2</v>
      </c>
      <c r="K184" s="64" t="s">
        <v>1</v>
      </c>
      <c r="L184" s="64" t="s">
        <v>2</v>
      </c>
      <c r="M184" s="64" t="s">
        <v>1</v>
      </c>
      <c r="N184" s="64" t="s">
        <v>2</v>
      </c>
      <c r="O184" s="311"/>
    </row>
    <row r="185" spans="1:15" s="16" customFormat="1" ht="18" customHeight="1">
      <c r="A185" s="49">
        <v>44</v>
      </c>
      <c r="B185" s="255" t="s">
        <v>490</v>
      </c>
      <c r="C185" s="50">
        <f>SUM(E185,G185,I185,K185,M185,O185)</f>
        <v>23</v>
      </c>
      <c r="D185" s="131"/>
      <c r="E185" s="36">
        <v>0</v>
      </c>
      <c r="F185" s="38">
        <f t="shared" si="76"/>
        <v>0</v>
      </c>
      <c r="G185" s="36">
        <v>1</v>
      </c>
      <c r="H185" s="38">
        <f t="shared" si="77"/>
        <v>4.3478260869565215</v>
      </c>
      <c r="I185" s="36">
        <v>7</v>
      </c>
      <c r="J185" s="38">
        <f t="shared" si="78"/>
        <v>30.434782608695652</v>
      </c>
      <c r="K185" s="36">
        <v>15</v>
      </c>
      <c r="L185" s="38">
        <f t="shared" si="79"/>
        <v>65.217391304347828</v>
      </c>
      <c r="M185" s="36">
        <v>0</v>
      </c>
      <c r="N185" s="38">
        <f t="shared" si="80"/>
        <v>0</v>
      </c>
      <c r="O185" s="53"/>
    </row>
    <row r="186" spans="1:15" s="16" customFormat="1" ht="18" customHeight="1">
      <c r="A186" s="49">
        <v>45</v>
      </c>
      <c r="B186" s="255" t="s">
        <v>646</v>
      </c>
      <c r="C186" s="50">
        <f t="shared" ref="C186:C189" si="82">SUM(E186,G186,I186,K186,M186,O186)</f>
        <v>33</v>
      </c>
      <c r="D186" s="131"/>
      <c r="E186" s="36">
        <v>1</v>
      </c>
      <c r="F186" s="38">
        <f t="shared" si="76"/>
        <v>3.0303030303030303</v>
      </c>
      <c r="G186" s="36">
        <v>9</v>
      </c>
      <c r="H186" s="38">
        <f t="shared" si="77"/>
        <v>27.272727272727273</v>
      </c>
      <c r="I186" s="36">
        <v>7</v>
      </c>
      <c r="J186" s="38">
        <f t="shared" si="78"/>
        <v>21.212121212121211</v>
      </c>
      <c r="K186" s="36">
        <v>14</v>
      </c>
      <c r="L186" s="38">
        <f t="shared" si="79"/>
        <v>42.424242424242422</v>
      </c>
      <c r="M186" s="36">
        <v>2</v>
      </c>
      <c r="N186" s="38">
        <f t="shared" si="80"/>
        <v>6.0606060606060606</v>
      </c>
      <c r="O186" s="53"/>
    </row>
    <row r="187" spans="1:15" s="16" customFormat="1" ht="18" customHeight="1">
      <c r="A187" s="49">
        <v>46</v>
      </c>
      <c r="B187" s="255" t="s">
        <v>647</v>
      </c>
      <c r="C187" s="50">
        <f t="shared" si="82"/>
        <v>26</v>
      </c>
      <c r="D187" s="131"/>
      <c r="E187" s="36">
        <v>5</v>
      </c>
      <c r="F187" s="38">
        <f t="shared" si="76"/>
        <v>19.23076923076923</v>
      </c>
      <c r="G187" s="36">
        <v>5</v>
      </c>
      <c r="H187" s="38">
        <f t="shared" si="77"/>
        <v>19.23076923076923</v>
      </c>
      <c r="I187" s="36">
        <v>6</v>
      </c>
      <c r="J187" s="38">
        <f t="shared" si="78"/>
        <v>23.076923076923077</v>
      </c>
      <c r="K187" s="36">
        <v>7</v>
      </c>
      <c r="L187" s="38">
        <f t="shared" si="79"/>
        <v>26.923076923076923</v>
      </c>
      <c r="M187" s="36">
        <v>3</v>
      </c>
      <c r="N187" s="38">
        <f t="shared" si="80"/>
        <v>11.538461538461538</v>
      </c>
      <c r="O187" s="53"/>
    </row>
    <row r="188" spans="1:15" s="16" customFormat="1" ht="18" customHeight="1">
      <c r="A188" s="49">
        <v>47</v>
      </c>
      <c r="B188" s="255" t="s">
        <v>648</v>
      </c>
      <c r="C188" s="50">
        <f t="shared" si="82"/>
        <v>29</v>
      </c>
      <c r="D188" s="131"/>
      <c r="E188" s="36">
        <v>7</v>
      </c>
      <c r="F188" s="38">
        <f t="shared" si="76"/>
        <v>24.137931034482758</v>
      </c>
      <c r="G188" s="36">
        <v>9</v>
      </c>
      <c r="H188" s="38">
        <f t="shared" si="77"/>
        <v>31.03448275862069</v>
      </c>
      <c r="I188" s="36">
        <v>3</v>
      </c>
      <c r="J188" s="38">
        <f t="shared" si="78"/>
        <v>10.344827586206897</v>
      </c>
      <c r="K188" s="36">
        <v>9</v>
      </c>
      <c r="L188" s="38">
        <f t="shared" si="79"/>
        <v>31.03448275862069</v>
      </c>
      <c r="M188" s="36">
        <v>1</v>
      </c>
      <c r="N188" s="38">
        <f t="shared" si="80"/>
        <v>3.4482758620689653</v>
      </c>
      <c r="O188" s="53"/>
    </row>
    <row r="189" spans="1:15" s="16" customFormat="1" ht="18" customHeight="1">
      <c r="A189" s="49">
        <v>48</v>
      </c>
      <c r="B189" s="255" t="s">
        <v>649</v>
      </c>
      <c r="C189" s="50">
        <f t="shared" si="82"/>
        <v>30</v>
      </c>
      <c r="D189" s="131"/>
      <c r="E189" s="36">
        <v>3</v>
      </c>
      <c r="F189" s="38">
        <f t="shared" si="76"/>
        <v>10</v>
      </c>
      <c r="G189" s="36">
        <v>10</v>
      </c>
      <c r="H189" s="38">
        <f t="shared" si="77"/>
        <v>33.333333333333336</v>
      </c>
      <c r="I189" s="36">
        <v>7</v>
      </c>
      <c r="J189" s="38">
        <f t="shared" si="78"/>
        <v>23.333333333333332</v>
      </c>
      <c r="K189" s="36">
        <v>9</v>
      </c>
      <c r="L189" s="38">
        <f t="shared" si="79"/>
        <v>30</v>
      </c>
      <c r="M189" s="36">
        <v>1</v>
      </c>
      <c r="N189" s="38">
        <f t="shared" si="80"/>
        <v>3.3333333333333335</v>
      </c>
      <c r="O189" s="53"/>
    </row>
    <row r="190" spans="1:15" s="16" customFormat="1" ht="18" customHeight="1">
      <c r="A190" s="49">
        <v>49</v>
      </c>
      <c r="B190" s="255" t="s">
        <v>654</v>
      </c>
      <c r="C190" s="50">
        <f>SUM(E190,G190,I190,K190,M190,O190)</f>
        <v>22</v>
      </c>
      <c r="D190" s="133"/>
      <c r="E190" s="49">
        <v>1</v>
      </c>
      <c r="F190" s="38">
        <f t="shared" si="76"/>
        <v>4.5454545454545459</v>
      </c>
      <c r="G190" s="49">
        <v>4</v>
      </c>
      <c r="H190" s="38">
        <f t="shared" si="77"/>
        <v>18.181818181818183</v>
      </c>
      <c r="I190" s="49">
        <v>8</v>
      </c>
      <c r="J190" s="38">
        <f t="shared" si="78"/>
        <v>36.363636363636367</v>
      </c>
      <c r="K190" s="49">
        <v>8</v>
      </c>
      <c r="L190" s="38">
        <f t="shared" si="79"/>
        <v>36.363636363636367</v>
      </c>
      <c r="M190" s="49">
        <v>1</v>
      </c>
      <c r="N190" s="38">
        <f t="shared" si="80"/>
        <v>4.5454545454545459</v>
      </c>
      <c r="O190" s="53"/>
    </row>
    <row r="191" spans="1:15" s="16" customFormat="1" ht="18" customHeight="1">
      <c r="A191" s="49">
        <v>50</v>
      </c>
      <c r="B191" s="255" t="s">
        <v>663</v>
      </c>
      <c r="C191" s="50">
        <f>SUM(E191,G191,I191,K191,M191,O191)</f>
        <v>39</v>
      </c>
      <c r="D191" s="133"/>
      <c r="E191" s="49">
        <v>3</v>
      </c>
      <c r="F191" s="38">
        <f t="shared" si="76"/>
        <v>7.6923076923076925</v>
      </c>
      <c r="G191" s="49">
        <v>6</v>
      </c>
      <c r="H191" s="38">
        <f t="shared" si="77"/>
        <v>15.384615384615385</v>
      </c>
      <c r="I191" s="49">
        <v>12</v>
      </c>
      <c r="J191" s="38">
        <f t="shared" si="78"/>
        <v>30.76923076923077</v>
      </c>
      <c r="K191" s="49">
        <v>18</v>
      </c>
      <c r="L191" s="38">
        <f t="shared" si="79"/>
        <v>46.153846153846153</v>
      </c>
      <c r="M191" s="49">
        <v>0</v>
      </c>
      <c r="N191" s="38">
        <f t="shared" si="80"/>
        <v>0</v>
      </c>
      <c r="O191" s="53"/>
    </row>
    <row r="192" spans="1:15" s="16" customFormat="1" ht="18" customHeight="1">
      <c r="A192" s="49">
        <v>51</v>
      </c>
      <c r="B192" s="255" t="s">
        <v>664</v>
      </c>
      <c r="C192" s="50">
        <f>SUM(E192,G192,I192,K192,M192,O192)</f>
        <v>33</v>
      </c>
      <c r="D192" s="133"/>
      <c r="E192" s="49">
        <v>0</v>
      </c>
      <c r="F192" s="38">
        <f t="shared" si="76"/>
        <v>0</v>
      </c>
      <c r="G192" s="49">
        <v>8</v>
      </c>
      <c r="H192" s="38">
        <f t="shared" si="77"/>
        <v>24.242424242424242</v>
      </c>
      <c r="I192" s="49">
        <v>16</v>
      </c>
      <c r="J192" s="38">
        <f t="shared" si="78"/>
        <v>48.484848484848484</v>
      </c>
      <c r="K192" s="49">
        <v>9</v>
      </c>
      <c r="L192" s="38">
        <f t="shared" si="79"/>
        <v>27.272727272727273</v>
      </c>
      <c r="M192" s="49">
        <v>0</v>
      </c>
      <c r="N192" s="38">
        <f t="shared" si="80"/>
        <v>0</v>
      </c>
      <c r="O192" s="53"/>
    </row>
    <row r="193" spans="1:15" s="16" customFormat="1" ht="18" customHeight="1">
      <c r="A193" s="49">
        <v>52</v>
      </c>
      <c r="B193" s="196" t="s">
        <v>499</v>
      </c>
      <c r="C193" s="50">
        <f t="shared" ref="C193" si="83">SUM(E193,G193,I193,K193,M193,O193)</f>
        <v>31</v>
      </c>
      <c r="D193" s="131"/>
      <c r="E193" s="36">
        <v>1</v>
      </c>
      <c r="F193" s="38">
        <f t="shared" si="76"/>
        <v>3.225806451612903</v>
      </c>
      <c r="G193" s="36">
        <v>3</v>
      </c>
      <c r="H193" s="38">
        <f t="shared" si="77"/>
        <v>9.67741935483871</v>
      </c>
      <c r="I193" s="36">
        <v>13</v>
      </c>
      <c r="J193" s="38">
        <f t="shared" si="78"/>
        <v>41.935483870967744</v>
      </c>
      <c r="K193" s="36">
        <v>13</v>
      </c>
      <c r="L193" s="38">
        <f t="shared" si="79"/>
        <v>41.935483870967744</v>
      </c>
      <c r="M193" s="36">
        <v>1</v>
      </c>
      <c r="N193" s="38">
        <f t="shared" si="80"/>
        <v>3.225806451612903</v>
      </c>
      <c r="O193" s="200"/>
    </row>
    <row r="194" spans="1:15" s="16" customFormat="1" ht="18" customHeight="1">
      <c r="A194" s="49">
        <v>53</v>
      </c>
      <c r="B194" s="196" t="s">
        <v>500</v>
      </c>
      <c r="C194" s="50">
        <f>SUM(E194,G194,I194,K194,M194,O194)</f>
        <v>38</v>
      </c>
      <c r="D194" s="131"/>
      <c r="E194" s="36">
        <v>0</v>
      </c>
      <c r="F194" s="38">
        <f>E194*100/C194</f>
        <v>0</v>
      </c>
      <c r="G194" s="36">
        <v>1</v>
      </c>
      <c r="H194" s="38">
        <f>G194*100/C194</f>
        <v>2.6315789473684212</v>
      </c>
      <c r="I194" s="36">
        <v>10</v>
      </c>
      <c r="J194" s="38">
        <f>I194*100/C194</f>
        <v>26.315789473684209</v>
      </c>
      <c r="K194" s="36">
        <v>24</v>
      </c>
      <c r="L194" s="38">
        <f>K194*100/C194</f>
        <v>63.157894736842103</v>
      </c>
      <c r="M194" s="36">
        <v>3</v>
      </c>
      <c r="N194" s="38">
        <f>M194*100/C194</f>
        <v>7.8947368421052628</v>
      </c>
      <c r="O194" s="53"/>
    </row>
    <row r="195" spans="1:15" s="16" customFormat="1" ht="18" customHeight="1">
      <c r="A195" s="49">
        <v>54</v>
      </c>
      <c r="B195" s="196" t="s">
        <v>501</v>
      </c>
      <c r="C195" s="50">
        <f t="shared" ref="C195" si="84">SUM(E195,G195,I195,K195,M195,O195)</f>
        <v>25</v>
      </c>
      <c r="D195" s="131"/>
      <c r="E195" s="36">
        <v>0</v>
      </c>
      <c r="F195" s="38">
        <f t="shared" ref="F195" si="85">E195*100/C195</f>
        <v>0</v>
      </c>
      <c r="G195" s="36">
        <v>0</v>
      </c>
      <c r="H195" s="38">
        <f t="shared" ref="H195" si="86">G195*100/C195</f>
        <v>0</v>
      </c>
      <c r="I195" s="36">
        <v>13</v>
      </c>
      <c r="J195" s="38">
        <f t="shared" ref="J195" si="87">I195*100/C195</f>
        <v>52</v>
      </c>
      <c r="K195" s="36">
        <v>12</v>
      </c>
      <c r="L195" s="38">
        <f t="shared" ref="L195" si="88">K195*100/C195</f>
        <v>48</v>
      </c>
      <c r="M195" s="36">
        <v>0</v>
      </c>
      <c r="N195" s="38">
        <f t="shared" ref="N195" si="89">M195*100/C195</f>
        <v>0</v>
      </c>
      <c r="O195" s="53"/>
    </row>
    <row r="196" spans="1:15" s="67" customFormat="1" ht="35.1" customHeight="1">
      <c r="A196" s="165">
        <f>A195</f>
        <v>54</v>
      </c>
      <c r="B196" s="296" t="s">
        <v>721</v>
      </c>
      <c r="C196" s="30">
        <f>SUM(C136:C195)</f>
        <v>2099</v>
      </c>
      <c r="D196" s="30">
        <f t="shared" ref="D196:O196" si="90">SUM(D136:D195)</f>
        <v>5</v>
      </c>
      <c r="E196" s="30">
        <f t="shared" si="90"/>
        <v>232</v>
      </c>
      <c r="F196" s="68">
        <f t="shared" ref="F196" si="91">E196*100/C196</f>
        <v>11.052882324916627</v>
      </c>
      <c r="G196" s="30">
        <f t="shared" si="90"/>
        <v>463</v>
      </c>
      <c r="H196" s="40">
        <f t="shared" ref="H196" si="92">G196*100/C196</f>
        <v>22.058122915674129</v>
      </c>
      <c r="I196" s="30">
        <f t="shared" si="90"/>
        <v>457</v>
      </c>
      <c r="J196" s="40">
        <f t="shared" ref="J196" si="93">I196*100/C196</f>
        <v>21.77227251071939</v>
      </c>
      <c r="K196" s="30">
        <f t="shared" si="90"/>
        <v>842</v>
      </c>
      <c r="L196" s="40">
        <f t="shared" ref="L196" si="94">K196*100/C196</f>
        <v>40.114340161981893</v>
      </c>
      <c r="M196" s="30">
        <f t="shared" si="90"/>
        <v>105</v>
      </c>
      <c r="N196" s="40">
        <f>M196*100/C196</f>
        <v>5.0023820867079563</v>
      </c>
      <c r="O196" s="30">
        <f t="shared" si="90"/>
        <v>0</v>
      </c>
    </row>
    <row r="197" spans="1:15" ht="15" customHeight="1">
      <c r="B197" s="85"/>
      <c r="O197" s="84"/>
    </row>
    <row r="198" spans="1:15" s="12" customFormat="1" ht="18" customHeight="1">
      <c r="A198" s="2"/>
      <c r="B198" s="32"/>
      <c r="C198" s="2"/>
      <c r="D198" s="2"/>
      <c r="E198" s="2"/>
      <c r="F198" s="2"/>
      <c r="G198" s="2"/>
      <c r="H198" s="2"/>
      <c r="I198" s="2"/>
      <c r="J198" s="321" t="s">
        <v>692</v>
      </c>
      <c r="K198" s="321"/>
      <c r="L198" s="321"/>
      <c r="M198" s="321"/>
      <c r="N198" s="321"/>
      <c r="O198" s="321"/>
    </row>
    <row r="199" spans="1:15" s="12" customFormat="1" ht="18" customHeight="1">
      <c r="A199" s="2"/>
      <c r="B199" s="32"/>
      <c r="C199" s="9"/>
      <c r="D199" s="9"/>
      <c r="E199" s="9"/>
      <c r="F199" s="9"/>
      <c r="G199" s="9"/>
      <c r="H199" s="2"/>
      <c r="I199" s="2"/>
      <c r="J199" s="314" t="s">
        <v>17</v>
      </c>
      <c r="K199" s="314"/>
      <c r="L199" s="314"/>
      <c r="M199" s="314"/>
      <c r="N199" s="314"/>
      <c r="O199" s="314"/>
    </row>
    <row r="200" spans="1:15" s="12" customFormat="1" ht="18" customHeight="1">
      <c r="A200" s="314" t="s">
        <v>340</v>
      </c>
      <c r="B200" s="314"/>
      <c r="C200" s="314"/>
      <c r="D200" s="314"/>
      <c r="E200" s="314"/>
      <c r="F200" s="314"/>
      <c r="G200" s="314"/>
      <c r="H200" s="2"/>
      <c r="I200" s="2"/>
      <c r="J200" s="314" t="s">
        <v>15</v>
      </c>
      <c r="K200" s="314"/>
      <c r="L200" s="314"/>
      <c r="M200" s="314"/>
      <c r="N200" s="314"/>
      <c r="O200" s="314"/>
    </row>
    <row r="201" spans="1:15" s="12" customFormat="1" ht="18" customHeight="1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</row>
    <row r="202" spans="1:15" s="12" customFormat="1" ht="18" customHeight="1">
      <c r="A202" s="373" t="s">
        <v>242</v>
      </c>
      <c r="B202" s="373"/>
      <c r="C202" s="373"/>
      <c r="D202" s="373"/>
      <c r="E202" s="373"/>
      <c r="F202" s="373"/>
      <c r="G202" s="373"/>
      <c r="H202" s="2"/>
      <c r="I202" s="2"/>
      <c r="J202" s="373" t="s">
        <v>242</v>
      </c>
      <c r="K202" s="373"/>
      <c r="L202" s="373"/>
      <c r="M202" s="373"/>
      <c r="N202" s="373"/>
      <c r="O202" s="373"/>
    </row>
    <row r="203" spans="1:15" s="12" customFormat="1" ht="18" customHeight="1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26"/>
    </row>
    <row r="204" spans="1:15" s="12" customFormat="1" ht="18" customHeight="1">
      <c r="A204" s="2"/>
      <c r="B204" s="3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</row>
    <row r="205" spans="1:15" s="12" customFormat="1" ht="18" customHeight="1">
      <c r="A205" s="317" t="s">
        <v>232</v>
      </c>
      <c r="B205" s="317"/>
      <c r="C205" s="317"/>
      <c r="D205" s="317"/>
      <c r="E205" s="317"/>
      <c r="F205" s="317"/>
      <c r="G205" s="317"/>
      <c r="H205" s="2"/>
      <c r="I205" s="2"/>
      <c r="J205" s="317" t="s">
        <v>41</v>
      </c>
      <c r="K205" s="317"/>
      <c r="L205" s="317"/>
      <c r="M205" s="317"/>
      <c r="N205" s="317"/>
      <c r="O205" s="317"/>
    </row>
    <row r="206" spans="1:15" s="12" customFormat="1" ht="18" customHeight="1">
      <c r="A206" s="230" t="s">
        <v>240</v>
      </c>
      <c r="B206" s="230"/>
      <c r="C206" s="231">
        <f>SUM(E196,G196,I196)</f>
        <v>1152</v>
      </c>
      <c r="D206" s="232">
        <f>C206*100/C196</f>
        <v>54.883277751310146</v>
      </c>
      <c r="E206" s="230"/>
      <c r="F206" s="230" t="s">
        <v>238</v>
      </c>
      <c r="G206" s="230"/>
      <c r="H206" s="231">
        <f>SUM(E196,G196,I196,K196)</f>
        <v>1994</v>
      </c>
      <c r="I206" s="232">
        <f>H206*100/C196</f>
        <v>94.997617913292046</v>
      </c>
      <c r="J206" s="292"/>
      <c r="K206" s="292"/>
      <c r="L206" s="292"/>
      <c r="M206" s="292"/>
      <c r="N206" s="292"/>
      <c r="O206" s="292"/>
    </row>
    <row r="207" spans="1:15" s="12" customFormat="1" ht="18" customHeight="1">
      <c r="A207" s="230" t="s">
        <v>241</v>
      </c>
      <c r="B207" s="230"/>
      <c r="C207" s="231">
        <f>K196</f>
        <v>842</v>
      </c>
      <c r="D207" s="232">
        <f>C207*100/C196</f>
        <v>40.114340161981893</v>
      </c>
      <c r="E207" s="230"/>
      <c r="F207" s="230" t="s">
        <v>239</v>
      </c>
      <c r="G207" s="230"/>
      <c r="H207" s="231">
        <f>M196</f>
        <v>105</v>
      </c>
      <c r="I207" s="232">
        <f>H207*100/C196</f>
        <v>5.0023820867079563</v>
      </c>
      <c r="J207" s="292"/>
      <c r="K207" s="292"/>
      <c r="L207" s="292"/>
      <c r="M207" s="292"/>
      <c r="N207" s="292"/>
      <c r="O207" s="292"/>
    </row>
    <row r="208" spans="1:15" s="12" customFormat="1" ht="18" customHeight="1">
      <c r="A208" s="230" t="s">
        <v>239</v>
      </c>
      <c r="B208" s="230"/>
      <c r="C208" s="231">
        <f>M196</f>
        <v>105</v>
      </c>
      <c r="D208" s="232">
        <f>C208*100/C196</f>
        <v>5.0023820867079563</v>
      </c>
      <c r="E208" s="230"/>
      <c r="F208" s="234" t="s">
        <v>341</v>
      </c>
      <c r="G208" s="234"/>
      <c r="H208" s="235">
        <f>O196</f>
        <v>0</v>
      </c>
      <c r="I208" s="236">
        <f>H208*100/C196</f>
        <v>0</v>
      </c>
      <c r="J208" s="292"/>
      <c r="K208" s="292"/>
      <c r="L208" s="292"/>
      <c r="M208" s="292"/>
      <c r="N208" s="292"/>
      <c r="O208" s="292"/>
    </row>
    <row r="209" spans="1:15" s="12" customFormat="1" ht="15" customHeight="1">
      <c r="A209" s="234" t="s">
        <v>341</v>
      </c>
      <c r="B209" s="234"/>
      <c r="C209" s="235">
        <f>O196</f>
        <v>0</v>
      </c>
      <c r="D209" s="236">
        <f>C209*100/C196</f>
        <v>0</v>
      </c>
      <c r="E209" s="230"/>
      <c r="F209" s="230"/>
      <c r="G209" s="230"/>
      <c r="H209" s="230"/>
      <c r="I209" s="230"/>
      <c r="J209" s="292"/>
      <c r="K209" s="292"/>
      <c r="L209" s="292"/>
      <c r="M209" s="292"/>
      <c r="N209" s="292"/>
      <c r="O209" s="292"/>
    </row>
    <row r="210" spans="1:15" s="12" customFormat="1" ht="15" customHeight="1">
      <c r="A210" s="234"/>
      <c r="B210" s="234"/>
      <c r="C210" s="235"/>
      <c r="D210" s="236"/>
      <c r="E210" s="230"/>
      <c r="F210" s="230"/>
      <c r="G210" s="230"/>
      <c r="H210" s="230"/>
      <c r="I210" s="230"/>
      <c r="J210" s="292"/>
      <c r="K210" s="292"/>
      <c r="L210" s="292"/>
      <c r="M210" s="292"/>
      <c r="N210" s="292"/>
      <c r="O210" s="292"/>
    </row>
    <row r="211" spans="1:15" ht="18" customHeight="1">
      <c r="A211" s="323" t="s">
        <v>22</v>
      </c>
      <c r="B211" s="323"/>
      <c r="C211" s="323"/>
      <c r="D211" s="323"/>
      <c r="E211" s="55"/>
      <c r="I211" s="340" t="s">
        <v>4</v>
      </c>
      <c r="J211" s="340"/>
      <c r="K211" s="340"/>
      <c r="L211" s="340"/>
      <c r="M211" s="340"/>
      <c r="N211" s="340"/>
      <c r="O211" s="340"/>
    </row>
    <row r="212" spans="1:15" ht="18" customHeight="1">
      <c r="A212" s="314" t="s">
        <v>48</v>
      </c>
      <c r="B212" s="314"/>
      <c r="C212" s="314"/>
      <c r="D212" s="314"/>
      <c r="E212" s="55"/>
      <c r="I212" s="350" t="s">
        <v>5</v>
      </c>
      <c r="J212" s="350"/>
      <c r="K212" s="350"/>
      <c r="L212" s="350"/>
      <c r="M212" s="350"/>
      <c r="N212" s="350"/>
      <c r="O212" s="350"/>
    </row>
    <row r="213" spans="1:15" ht="18" customHeight="1">
      <c r="A213" s="314" t="s">
        <v>49</v>
      </c>
      <c r="B213" s="314"/>
      <c r="C213" s="314"/>
      <c r="D213" s="314"/>
      <c r="E213" s="56"/>
      <c r="I213" s="349"/>
      <c r="J213" s="349"/>
      <c r="K213" s="349"/>
      <c r="L213" s="349"/>
      <c r="M213" s="349"/>
      <c r="N213" s="349"/>
      <c r="O213" s="349"/>
    </row>
    <row r="214" spans="1:15" s="59" customFormat="1" ht="18" customHeight="1">
      <c r="A214" s="322"/>
      <c r="B214" s="322"/>
      <c r="C214" s="322"/>
      <c r="D214" s="322"/>
      <c r="E214" s="58"/>
      <c r="F214" s="57"/>
      <c r="G214" s="57"/>
      <c r="H214" s="57"/>
    </row>
    <row r="215" spans="1:15" s="61" customFormat="1" ht="24.95" customHeight="1">
      <c r="A215" s="358" t="s">
        <v>689</v>
      </c>
      <c r="B215" s="358"/>
      <c r="C215" s="358"/>
      <c r="D215" s="358"/>
      <c r="E215" s="358"/>
      <c r="F215" s="358"/>
      <c r="G215" s="358"/>
      <c r="H215" s="358"/>
      <c r="I215" s="358"/>
      <c r="J215" s="358"/>
      <c r="K215" s="358"/>
      <c r="L215" s="358"/>
      <c r="M215" s="358"/>
      <c r="N215" s="358"/>
      <c r="O215" s="358"/>
    </row>
    <row r="216" spans="1:15" s="61" customFormat="1" ht="24.95" customHeight="1">
      <c r="A216" s="358" t="s">
        <v>21</v>
      </c>
      <c r="B216" s="358"/>
      <c r="C216" s="358"/>
      <c r="D216" s="358"/>
      <c r="E216" s="358"/>
      <c r="F216" s="358"/>
      <c r="G216" s="358"/>
      <c r="H216" s="358"/>
      <c r="I216" s="358"/>
      <c r="J216" s="358"/>
      <c r="K216" s="358"/>
      <c r="L216" s="358"/>
      <c r="M216" s="358"/>
      <c r="N216" s="358"/>
      <c r="O216" s="358"/>
    </row>
    <row r="217" spans="1:15" s="61" customFormat="1" ht="15" customHeight="1">
      <c r="A217" s="62"/>
      <c r="B217" s="62"/>
      <c r="C217" s="62"/>
      <c r="D217" s="62"/>
      <c r="E217" s="62"/>
      <c r="F217" s="62"/>
      <c r="G217" s="62"/>
      <c r="H217" s="62"/>
      <c r="I217" s="62"/>
      <c r="J217" s="62"/>
      <c r="K217" s="62"/>
      <c r="L217" s="62"/>
      <c r="M217" s="62"/>
      <c r="N217" s="62"/>
      <c r="O217" s="62"/>
    </row>
    <row r="218" spans="1:15" s="63" customFormat="1" ht="18" customHeight="1">
      <c r="A218" s="338" t="s">
        <v>0</v>
      </c>
      <c r="B218" s="338" t="s">
        <v>24</v>
      </c>
      <c r="C218" s="337" t="s">
        <v>6</v>
      </c>
      <c r="D218" s="337"/>
      <c r="E218" s="334" t="s">
        <v>14</v>
      </c>
      <c r="F218" s="335"/>
      <c r="G218" s="335"/>
      <c r="H218" s="335"/>
      <c r="I218" s="335"/>
      <c r="J218" s="335"/>
      <c r="K218" s="335"/>
      <c r="L218" s="335"/>
      <c r="M218" s="335"/>
      <c r="N218" s="335"/>
      <c r="O218" s="309" t="s">
        <v>342</v>
      </c>
    </row>
    <row r="219" spans="1:15" s="63" customFormat="1" ht="18" customHeight="1">
      <c r="A219" s="338"/>
      <c r="B219" s="337"/>
      <c r="C219" s="336" t="s">
        <v>7</v>
      </c>
      <c r="D219" s="337" t="s">
        <v>8</v>
      </c>
      <c r="E219" s="337" t="s">
        <v>9</v>
      </c>
      <c r="F219" s="337"/>
      <c r="G219" s="337" t="s">
        <v>10</v>
      </c>
      <c r="H219" s="337"/>
      <c r="I219" s="337" t="s">
        <v>11</v>
      </c>
      <c r="J219" s="337"/>
      <c r="K219" s="337" t="s">
        <v>3</v>
      </c>
      <c r="L219" s="337"/>
      <c r="M219" s="337" t="s">
        <v>12</v>
      </c>
      <c r="N219" s="337"/>
      <c r="O219" s="310"/>
    </row>
    <row r="220" spans="1:15" ht="18" customHeight="1">
      <c r="A220" s="338"/>
      <c r="B220" s="337"/>
      <c r="C220" s="336"/>
      <c r="D220" s="337"/>
      <c r="E220" s="64" t="s">
        <v>1</v>
      </c>
      <c r="F220" s="64" t="s">
        <v>2</v>
      </c>
      <c r="G220" s="64" t="s">
        <v>1</v>
      </c>
      <c r="H220" s="64" t="s">
        <v>2</v>
      </c>
      <c r="I220" s="64" t="s">
        <v>1</v>
      </c>
      <c r="J220" s="64" t="s">
        <v>2</v>
      </c>
      <c r="K220" s="64" t="s">
        <v>1</v>
      </c>
      <c r="L220" s="64" t="s">
        <v>2</v>
      </c>
      <c r="M220" s="64" t="s">
        <v>1</v>
      </c>
      <c r="N220" s="64" t="s">
        <v>2</v>
      </c>
      <c r="O220" s="311"/>
    </row>
    <row r="221" spans="1:15" s="66" customFormat="1" ht="20.100000000000001" customHeight="1">
      <c r="A221" s="341" t="s">
        <v>216</v>
      </c>
      <c r="B221" s="342"/>
      <c r="C221" s="342"/>
      <c r="D221" s="342"/>
      <c r="E221" s="347"/>
      <c r="F221" s="348"/>
      <c r="G221" s="348"/>
      <c r="H221" s="348"/>
      <c r="I221" s="348"/>
      <c r="J221" s="348"/>
      <c r="K221" s="348"/>
      <c r="L221" s="348"/>
      <c r="M221" s="348"/>
      <c r="N221" s="348"/>
      <c r="O221" s="65"/>
    </row>
    <row r="222" spans="1:15" s="16" customFormat="1" ht="20.100000000000001" customHeight="1">
      <c r="A222" s="49">
        <v>1</v>
      </c>
      <c r="B222" s="52" t="s">
        <v>311</v>
      </c>
      <c r="C222" s="50">
        <f t="shared" ref="C222" si="95">SUM(E222,G222,I222,K222,M222,O222)</f>
        <v>11</v>
      </c>
      <c r="D222" s="131"/>
      <c r="E222" s="36">
        <v>4</v>
      </c>
      <c r="F222" s="38">
        <f t="shared" ref="F222" si="96">E222*100/C222</f>
        <v>36.363636363636367</v>
      </c>
      <c r="G222" s="36">
        <v>2</v>
      </c>
      <c r="H222" s="38">
        <f t="shared" ref="H222" si="97">G222*100/C222</f>
        <v>18.181818181818183</v>
      </c>
      <c r="I222" s="36">
        <v>0</v>
      </c>
      <c r="J222" s="38">
        <f t="shared" ref="J222" si="98">I222*100/C222</f>
        <v>0</v>
      </c>
      <c r="K222" s="36">
        <v>5</v>
      </c>
      <c r="L222" s="38">
        <f t="shared" ref="L222" si="99">K222*100/C222</f>
        <v>45.454545454545453</v>
      </c>
      <c r="M222" s="36">
        <v>0</v>
      </c>
      <c r="N222" s="38">
        <f t="shared" ref="N222" si="100">M222*100/C222</f>
        <v>0</v>
      </c>
      <c r="O222" s="53"/>
    </row>
    <row r="223" spans="1:15" s="67" customFormat="1" ht="20.100000000000001" customHeight="1">
      <c r="A223" s="339" t="s">
        <v>46</v>
      </c>
      <c r="B223" s="339"/>
      <c r="C223" s="28">
        <f>SUM(C222:C222)</f>
        <v>11</v>
      </c>
      <c r="D223" s="28">
        <f>SUM(D222:D222)</f>
        <v>0</v>
      </c>
      <c r="E223" s="28">
        <f>SUM(E222:E222)</f>
        <v>4</v>
      </c>
      <c r="F223" s="72">
        <f>E223*100/C223</f>
        <v>36.363636363636367</v>
      </c>
      <c r="G223" s="28">
        <f>SUM(G222:G222)</f>
        <v>2</v>
      </c>
      <c r="H223" s="42">
        <f>G223*100/C223</f>
        <v>18.181818181818183</v>
      </c>
      <c r="I223" s="28">
        <f>SUM(I222:I222)</f>
        <v>0</v>
      </c>
      <c r="J223" s="42">
        <f>I223*100/C223</f>
        <v>0</v>
      </c>
      <c r="K223" s="28">
        <f>SUM(K222:K222)</f>
        <v>5</v>
      </c>
      <c r="L223" s="42">
        <f>K223*100/C223</f>
        <v>45.454545454545453</v>
      </c>
      <c r="M223" s="28">
        <f>SUM(M222:M222)</f>
        <v>0</v>
      </c>
      <c r="N223" s="42">
        <f>M223*100/C223</f>
        <v>0</v>
      </c>
      <c r="O223" s="28">
        <f>SUM(O222:O222)</f>
        <v>0</v>
      </c>
    </row>
    <row r="224" spans="1:15" s="66" customFormat="1" ht="20.100000000000001" customHeight="1">
      <c r="A224" s="341" t="s">
        <v>191</v>
      </c>
      <c r="B224" s="342"/>
      <c r="C224" s="342"/>
      <c r="D224" s="342"/>
      <c r="E224" s="347"/>
      <c r="F224" s="348"/>
      <c r="G224" s="348"/>
      <c r="H224" s="348"/>
      <c r="I224" s="348"/>
      <c r="J224" s="348"/>
      <c r="K224" s="348"/>
      <c r="L224" s="348"/>
      <c r="M224" s="348"/>
      <c r="N224" s="348"/>
      <c r="O224" s="65"/>
    </row>
    <row r="225" spans="1:15" s="16" customFormat="1" ht="20.100000000000001" customHeight="1">
      <c r="A225" s="49">
        <v>1</v>
      </c>
      <c r="B225" s="52" t="s">
        <v>312</v>
      </c>
      <c r="C225" s="50">
        <f t="shared" ref="C225:C227" si="101">SUM(E225,G225,I225,K225,M225,O225)</f>
        <v>20</v>
      </c>
      <c r="D225" s="131"/>
      <c r="E225" s="36">
        <v>11</v>
      </c>
      <c r="F225" s="38">
        <f t="shared" ref="F225:F227" si="102">E225*100/C225</f>
        <v>55</v>
      </c>
      <c r="G225" s="36">
        <v>8</v>
      </c>
      <c r="H225" s="38">
        <f t="shared" ref="H225:H227" si="103">G225*100/C225</f>
        <v>40</v>
      </c>
      <c r="I225" s="36">
        <v>0</v>
      </c>
      <c r="J225" s="38">
        <f t="shared" ref="J225:J227" si="104">I225*100/C225</f>
        <v>0</v>
      </c>
      <c r="K225" s="36">
        <v>0</v>
      </c>
      <c r="L225" s="38">
        <f t="shared" ref="L225:L227" si="105">K225*100/C225</f>
        <v>0</v>
      </c>
      <c r="M225" s="36">
        <v>1</v>
      </c>
      <c r="N225" s="38">
        <f t="shared" ref="N225:N227" si="106">M225*100/C225</f>
        <v>5</v>
      </c>
      <c r="O225" s="53"/>
    </row>
    <row r="226" spans="1:15" s="16" customFormat="1" ht="20.100000000000001" customHeight="1">
      <c r="A226" s="49">
        <v>2</v>
      </c>
      <c r="B226" s="255" t="s">
        <v>474</v>
      </c>
      <c r="C226" s="50">
        <f t="shared" si="101"/>
        <v>40</v>
      </c>
      <c r="D226" s="131">
        <v>1</v>
      </c>
      <c r="E226" s="36">
        <v>0</v>
      </c>
      <c r="F226" s="38">
        <f t="shared" si="102"/>
        <v>0</v>
      </c>
      <c r="G226" s="36">
        <v>0</v>
      </c>
      <c r="H226" s="38">
        <f t="shared" si="103"/>
        <v>0</v>
      </c>
      <c r="I226" s="36">
        <v>0</v>
      </c>
      <c r="J226" s="38">
        <f t="shared" si="104"/>
        <v>0</v>
      </c>
      <c r="K226" s="36">
        <v>38</v>
      </c>
      <c r="L226" s="38">
        <f t="shared" si="105"/>
        <v>95</v>
      </c>
      <c r="M226" s="36">
        <v>2</v>
      </c>
      <c r="N226" s="38">
        <f t="shared" si="106"/>
        <v>5</v>
      </c>
      <c r="O226" s="53"/>
    </row>
    <row r="227" spans="1:15" s="16" customFormat="1" ht="20.100000000000001" customHeight="1">
      <c r="A227" s="49">
        <v>3</v>
      </c>
      <c r="B227" s="263" t="s">
        <v>625</v>
      </c>
      <c r="C227" s="50">
        <f t="shared" si="101"/>
        <v>59</v>
      </c>
      <c r="D227" s="131">
        <v>2</v>
      </c>
      <c r="E227" s="36">
        <v>0</v>
      </c>
      <c r="F227" s="38">
        <f t="shared" si="102"/>
        <v>0</v>
      </c>
      <c r="G227" s="36">
        <v>0</v>
      </c>
      <c r="H227" s="38">
        <f t="shared" si="103"/>
        <v>0</v>
      </c>
      <c r="I227" s="36">
        <v>4</v>
      </c>
      <c r="J227" s="38">
        <f t="shared" si="104"/>
        <v>6.7796610169491522</v>
      </c>
      <c r="K227" s="36">
        <v>47</v>
      </c>
      <c r="L227" s="38">
        <f t="shared" si="105"/>
        <v>79.66101694915254</v>
      </c>
      <c r="M227" s="36">
        <v>8</v>
      </c>
      <c r="N227" s="38">
        <f t="shared" si="106"/>
        <v>13.559322033898304</v>
      </c>
      <c r="O227" s="53"/>
    </row>
    <row r="228" spans="1:15" s="16" customFormat="1" ht="20.100000000000001" customHeight="1">
      <c r="A228" s="49">
        <v>4</v>
      </c>
      <c r="B228" s="196" t="s">
        <v>503</v>
      </c>
      <c r="C228" s="50">
        <f>SUM(E228,G228,I228,K228,M228,O228)</f>
        <v>15</v>
      </c>
      <c r="D228" s="131"/>
      <c r="E228" s="36">
        <v>0</v>
      </c>
      <c r="F228" s="38">
        <f>E228*100/C228</f>
        <v>0</v>
      </c>
      <c r="G228" s="36">
        <v>2</v>
      </c>
      <c r="H228" s="38">
        <f>G228*100/C228</f>
        <v>13.333333333333334</v>
      </c>
      <c r="I228" s="36">
        <v>5</v>
      </c>
      <c r="J228" s="38">
        <f>I228*100/C228</f>
        <v>33.333333333333336</v>
      </c>
      <c r="K228" s="36">
        <v>1</v>
      </c>
      <c r="L228" s="38">
        <f>K228*100/C228</f>
        <v>6.666666666666667</v>
      </c>
      <c r="M228" s="36">
        <v>7</v>
      </c>
      <c r="N228" s="38">
        <f>M228*100/C228</f>
        <v>46.666666666666664</v>
      </c>
      <c r="O228" s="53"/>
    </row>
    <row r="229" spans="1:15" s="67" customFormat="1" ht="20.100000000000001" customHeight="1">
      <c r="A229" s="339" t="s">
        <v>44</v>
      </c>
      <c r="B229" s="339"/>
      <c r="C229" s="28">
        <f>SUM(C225:C228)</f>
        <v>134</v>
      </c>
      <c r="D229" s="28">
        <f>SUM(D225:D228)</f>
        <v>3</v>
      </c>
      <c r="E229" s="28">
        <f>SUM(E225:E228)</f>
        <v>11</v>
      </c>
      <c r="F229" s="72">
        <f>E229*100/C229</f>
        <v>8.2089552238805972</v>
      </c>
      <c r="G229" s="28">
        <f t="shared" ref="G229:O229" si="107">SUM(G225:G228)</f>
        <v>10</v>
      </c>
      <c r="H229" s="42">
        <f>G229*100/C229</f>
        <v>7.4626865671641793</v>
      </c>
      <c r="I229" s="28">
        <f t="shared" si="107"/>
        <v>9</v>
      </c>
      <c r="J229" s="42">
        <f>I229*100/C229</f>
        <v>6.7164179104477615</v>
      </c>
      <c r="K229" s="28">
        <f t="shared" si="107"/>
        <v>86</v>
      </c>
      <c r="L229" s="42">
        <f>K229*100/C229</f>
        <v>64.179104477611943</v>
      </c>
      <c r="M229" s="28">
        <f t="shared" si="107"/>
        <v>18</v>
      </c>
      <c r="N229" s="42">
        <f>M229*100/C229</f>
        <v>13.432835820895523</v>
      </c>
      <c r="O229" s="28">
        <f t="shared" si="107"/>
        <v>0</v>
      </c>
    </row>
    <row r="230" spans="1:15" s="66" customFormat="1" ht="20.100000000000001" customHeight="1">
      <c r="A230" s="341" t="s">
        <v>223</v>
      </c>
      <c r="B230" s="342"/>
      <c r="C230" s="342"/>
      <c r="D230" s="342"/>
      <c r="E230" s="347"/>
      <c r="F230" s="348"/>
      <c r="G230" s="348"/>
      <c r="H230" s="348"/>
      <c r="I230" s="348"/>
      <c r="J230" s="348"/>
      <c r="K230" s="348"/>
      <c r="L230" s="348"/>
      <c r="M230" s="348"/>
      <c r="N230" s="348"/>
      <c r="O230" s="65"/>
    </row>
    <row r="231" spans="1:15" s="16" customFormat="1" ht="20.100000000000001" customHeight="1">
      <c r="A231" s="49">
        <v>1</v>
      </c>
      <c r="B231" s="52" t="s">
        <v>313</v>
      </c>
      <c r="C231" s="50">
        <f t="shared" ref="C231:C236" si="108">SUM(E231,G231,I231,K231,M231,O231)</f>
        <v>40</v>
      </c>
      <c r="D231" s="131">
        <v>9</v>
      </c>
      <c r="E231" s="36">
        <v>17</v>
      </c>
      <c r="F231" s="38">
        <f t="shared" ref="F231:F237" si="109">E231*100/C231</f>
        <v>42.5</v>
      </c>
      <c r="G231" s="36">
        <v>8</v>
      </c>
      <c r="H231" s="38">
        <f t="shared" ref="H231:H237" si="110">G231*100/C231</f>
        <v>20</v>
      </c>
      <c r="I231" s="36">
        <v>5</v>
      </c>
      <c r="J231" s="38">
        <f t="shared" ref="J231:J237" si="111">I231*100/C231</f>
        <v>12.5</v>
      </c>
      <c r="K231" s="36">
        <v>6</v>
      </c>
      <c r="L231" s="38">
        <f t="shared" ref="L231:L237" si="112">K231*100/C231</f>
        <v>15</v>
      </c>
      <c r="M231" s="36">
        <v>4</v>
      </c>
      <c r="N231" s="38">
        <f t="shared" ref="N231:N237" si="113">M231*100/C231</f>
        <v>10</v>
      </c>
      <c r="O231" s="53"/>
    </row>
    <row r="232" spans="1:15" s="16" customFormat="1" ht="20.100000000000001" customHeight="1">
      <c r="A232" s="49">
        <v>2</v>
      </c>
      <c r="B232" s="52" t="s">
        <v>314</v>
      </c>
      <c r="C232" s="50">
        <f t="shared" si="108"/>
        <v>28</v>
      </c>
      <c r="D232" s="131">
        <v>4</v>
      </c>
      <c r="E232" s="36">
        <v>15</v>
      </c>
      <c r="F232" s="38">
        <f t="shared" si="109"/>
        <v>53.571428571428569</v>
      </c>
      <c r="G232" s="36">
        <v>6</v>
      </c>
      <c r="H232" s="38">
        <f t="shared" si="110"/>
        <v>21.428571428571427</v>
      </c>
      <c r="I232" s="36">
        <v>1</v>
      </c>
      <c r="J232" s="38">
        <f t="shared" si="111"/>
        <v>3.5714285714285716</v>
      </c>
      <c r="K232" s="36">
        <v>0</v>
      </c>
      <c r="L232" s="38">
        <f t="shared" si="112"/>
        <v>0</v>
      </c>
      <c r="M232" s="36">
        <v>6</v>
      </c>
      <c r="N232" s="38">
        <f t="shared" si="113"/>
        <v>21.428571428571427</v>
      </c>
      <c r="O232" s="53"/>
    </row>
    <row r="233" spans="1:15" s="16" customFormat="1" ht="20.100000000000001" customHeight="1">
      <c r="A233" s="49">
        <v>3</v>
      </c>
      <c r="B233" s="255" t="s">
        <v>472</v>
      </c>
      <c r="C233" s="50">
        <f t="shared" si="108"/>
        <v>36</v>
      </c>
      <c r="D233" s="131">
        <v>5</v>
      </c>
      <c r="E233" s="49">
        <v>0</v>
      </c>
      <c r="F233" s="38">
        <f t="shared" si="109"/>
        <v>0</v>
      </c>
      <c r="G233" s="49">
        <v>1</v>
      </c>
      <c r="H233" s="38">
        <f t="shared" si="110"/>
        <v>2.7777777777777777</v>
      </c>
      <c r="I233" s="49">
        <v>1</v>
      </c>
      <c r="J233" s="38">
        <f t="shared" si="111"/>
        <v>2.7777777777777777</v>
      </c>
      <c r="K233" s="49">
        <v>31</v>
      </c>
      <c r="L233" s="38">
        <f t="shared" si="112"/>
        <v>86.111111111111114</v>
      </c>
      <c r="M233" s="49">
        <v>3</v>
      </c>
      <c r="N233" s="38">
        <f t="shared" si="113"/>
        <v>8.3333333333333339</v>
      </c>
      <c r="O233" s="53"/>
    </row>
    <row r="234" spans="1:15" s="16" customFormat="1" ht="20.100000000000001" customHeight="1">
      <c r="A234" s="49">
        <v>4</v>
      </c>
      <c r="B234" s="255" t="s">
        <v>473</v>
      </c>
      <c r="C234" s="50">
        <f t="shared" si="108"/>
        <v>32</v>
      </c>
      <c r="D234" s="131">
        <v>6</v>
      </c>
      <c r="E234" s="49">
        <v>0</v>
      </c>
      <c r="F234" s="38">
        <f t="shared" si="109"/>
        <v>0</v>
      </c>
      <c r="G234" s="49">
        <v>3</v>
      </c>
      <c r="H234" s="38">
        <f t="shared" si="110"/>
        <v>9.375</v>
      </c>
      <c r="I234" s="49">
        <v>6</v>
      </c>
      <c r="J234" s="38">
        <f t="shared" si="111"/>
        <v>18.75</v>
      </c>
      <c r="K234" s="49">
        <v>22</v>
      </c>
      <c r="L234" s="38">
        <f t="shared" si="112"/>
        <v>68.75</v>
      </c>
      <c r="M234" s="49">
        <v>1</v>
      </c>
      <c r="N234" s="38">
        <f t="shared" si="113"/>
        <v>3.125</v>
      </c>
      <c r="O234" s="53"/>
    </row>
    <row r="235" spans="1:15" s="16" customFormat="1" ht="20.100000000000001" customHeight="1">
      <c r="A235" s="49">
        <v>5</v>
      </c>
      <c r="B235" s="263" t="s">
        <v>626</v>
      </c>
      <c r="C235" s="50">
        <f t="shared" si="108"/>
        <v>55</v>
      </c>
      <c r="D235" s="131">
        <v>6</v>
      </c>
      <c r="E235" s="36">
        <v>2</v>
      </c>
      <c r="F235" s="38">
        <f t="shared" si="109"/>
        <v>3.6363636363636362</v>
      </c>
      <c r="G235" s="36">
        <v>7</v>
      </c>
      <c r="H235" s="38">
        <f t="shared" si="110"/>
        <v>12.727272727272727</v>
      </c>
      <c r="I235" s="36">
        <v>18</v>
      </c>
      <c r="J235" s="38">
        <f t="shared" si="111"/>
        <v>32.727272727272727</v>
      </c>
      <c r="K235" s="36">
        <v>19</v>
      </c>
      <c r="L235" s="38">
        <f t="shared" si="112"/>
        <v>34.545454545454547</v>
      </c>
      <c r="M235" s="36">
        <v>9</v>
      </c>
      <c r="N235" s="38">
        <f t="shared" si="113"/>
        <v>16.363636363636363</v>
      </c>
      <c r="O235" s="53"/>
    </row>
    <row r="236" spans="1:15" s="16" customFormat="1" ht="20.100000000000001" customHeight="1">
      <c r="A236" s="49">
        <v>6</v>
      </c>
      <c r="B236" s="263" t="s">
        <v>627</v>
      </c>
      <c r="C236" s="50">
        <f t="shared" si="108"/>
        <v>51</v>
      </c>
      <c r="D236" s="131">
        <v>11</v>
      </c>
      <c r="E236" s="36">
        <v>1</v>
      </c>
      <c r="F236" s="38">
        <f t="shared" si="109"/>
        <v>1.9607843137254901</v>
      </c>
      <c r="G236" s="36">
        <v>7</v>
      </c>
      <c r="H236" s="38">
        <f t="shared" si="110"/>
        <v>13.725490196078431</v>
      </c>
      <c r="I236" s="36">
        <v>19</v>
      </c>
      <c r="J236" s="38">
        <f t="shared" si="111"/>
        <v>37.254901960784316</v>
      </c>
      <c r="K236" s="36">
        <v>15</v>
      </c>
      <c r="L236" s="38">
        <f t="shared" si="112"/>
        <v>29.411764705882351</v>
      </c>
      <c r="M236" s="36">
        <v>9</v>
      </c>
      <c r="N236" s="38">
        <f t="shared" si="113"/>
        <v>17.647058823529413</v>
      </c>
      <c r="O236" s="53"/>
    </row>
    <row r="237" spans="1:15" s="67" customFormat="1" ht="20.100000000000001" customHeight="1">
      <c r="A237" s="339" t="s">
        <v>328</v>
      </c>
      <c r="B237" s="339"/>
      <c r="C237" s="28">
        <f>SUM(C231:C236)</f>
        <v>242</v>
      </c>
      <c r="D237" s="28">
        <f>SUM(D231:D236)</f>
        <v>41</v>
      </c>
      <c r="E237" s="28">
        <f>SUM(E231:E236)</f>
        <v>35</v>
      </c>
      <c r="F237" s="72">
        <f t="shared" si="109"/>
        <v>14.462809917355372</v>
      </c>
      <c r="G237" s="28">
        <f t="shared" ref="G237:O237" si="114">SUM(G231:G236)</f>
        <v>32</v>
      </c>
      <c r="H237" s="42">
        <f t="shared" si="110"/>
        <v>13.223140495867769</v>
      </c>
      <c r="I237" s="28">
        <f t="shared" si="114"/>
        <v>50</v>
      </c>
      <c r="J237" s="42">
        <f t="shared" si="111"/>
        <v>20.66115702479339</v>
      </c>
      <c r="K237" s="28">
        <f t="shared" si="114"/>
        <v>93</v>
      </c>
      <c r="L237" s="42">
        <f t="shared" si="112"/>
        <v>38.429752066115704</v>
      </c>
      <c r="M237" s="28">
        <f t="shared" si="114"/>
        <v>32</v>
      </c>
      <c r="N237" s="42">
        <f t="shared" si="113"/>
        <v>13.223140495867769</v>
      </c>
      <c r="O237" s="28">
        <f t="shared" si="114"/>
        <v>0</v>
      </c>
    </row>
    <row r="238" spans="1:15" s="63" customFormat="1" ht="20.100000000000001" customHeight="1">
      <c r="A238" s="338" t="s">
        <v>0</v>
      </c>
      <c r="B238" s="338" t="s">
        <v>24</v>
      </c>
      <c r="C238" s="337" t="s">
        <v>6</v>
      </c>
      <c r="D238" s="337"/>
      <c r="E238" s="334" t="s">
        <v>14</v>
      </c>
      <c r="F238" s="335"/>
      <c r="G238" s="335"/>
      <c r="H238" s="335"/>
      <c r="I238" s="335"/>
      <c r="J238" s="335"/>
      <c r="K238" s="335"/>
      <c r="L238" s="335"/>
      <c r="M238" s="335"/>
      <c r="N238" s="335"/>
      <c r="O238" s="309" t="s">
        <v>342</v>
      </c>
    </row>
    <row r="239" spans="1:15" s="63" customFormat="1" ht="20.100000000000001" customHeight="1">
      <c r="A239" s="338"/>
      <c r="B239" s="337"/>
      <c r="C239" s="336" t="s">
        <v>7</v>
      </c>
      <c r="D239" s="337" t="s">
        <v>8</v>
      </c>
      <c r="E239" s="337" t="s">
        <v>9</v>
      </c>
      <c r="F239" s="337"/>
      <c r="G239" s="337" t="s">
        <v>10</v>
      </c>
      <c r="H239" s="337"/>
      <c r="I239" s="337" t="s">
        <v>11</v>
      </c>
      <c r="J239" s="337"/>
      <c r="K239" s="337" t="s">
        <v>3</v>
      </c>
      <c r="L239" s="337"/>
      <c r="M239" s="337" t="s">
        <v>12</v>
      </c>
      <c r="N239" s="337"/>
      <c r="O239" s="310"/>
    </row>
    <row r="240" spans="1:15" ht="20.100000000000001" customHeight="1">
      <c r="A240" s="338"/>
      <c r="B240" s="337"/>
      <c r="C240" s="336"/>
      <c r="D240" s="337"/>
      <c r="E240" s="64" t="s">
        <v>1</v>
      </c>
      <c r="F240" s="64" t="s">
        <v>2</v>
      </c>
      <c r="G240" s="64" t="s">
        <v>1</v>
      </c>
      <c r="H240" s="64" t="s">
        <v>2</v>
      </c>
      <c r="I240" s="64" t="s">
        <v>1</v>
      </c>
      <c r="J240" s="64" t="s">
        <v>2</v>
      </c>
      <c r="K240" s="64" t="s">
        <v>1</v>
      </c>
      <c r="L240" s="64" t="s">
        <v>2</v>
      </c>
      <c r="M240" s="64" t="s">
        <v>1</v>
      </c>
      <c r="N240" s="64" t="s">
        <v>2</v>
      </c>
      <c r="O240" s="311"/>
    </row>
    <row r="241" spans="1:15" s="66" customFormat="1" ht="21" customHeight="1">
      <c r="A241" s="341" t="s">
        <v>196</v>
      </c>
      <c r="B241" s="342"/>
      <c r="C241" s="342"/>
      <c r="D241" s="342"/>
      <c r="E241" s="347"/>
      <c r="F241" s="348"/>
      <c r="G241" s="348"/>
      <c r="H241" s="348"/>
      <c r="I241" s="348"/>
      <c r="J241" s="348"/>
      <c r="K241" s="348"/>
      <c r="L241" s="348"/>
      <c r="M241" s="348"/>
      <c r="N241" s="348"/>
      <c r="O241" s="65"/>
    </row>
    <row r="242" spans="1:15" s="16" customFormat="1" ht="21" customHeight="1">
      <c r="A242" s="49">
        <v>1</v>
      </c>
      <c r="B242" s="52" t="s">
        <v>315</v>
      </c>
      <c r="C242" s="50">
        <f t="shared" ref="C242:C245" si="115">SUM(E242,G242,I242,K242,M242,O242)</f>
        <v>20</v>
      </c>
      <c r="D242" s="131">
        <v>3</v>
      </c>
      <c r="E242" s="36">
        <v>3</v>
      </c>
      <c r="F242" s="38">
        <f t="shared" ref="F242:F245" si="116">E242*100/C242</f>
        <v>15</v>
      </c>
      <c r="G242" s="36">
        <v>6</v>
      </c>
      <c r="H242" s="38">
        <f t="shared" ref="H242:H245" si="117">G242*100/C242</f>
        <v>30</v>
      </c>
      <c r="I242" s="36">
        <v>2</v>
      </c>
      <c r="J242" s="38">
        <f t="shared" ref="J242:J245" si="118">I242*100/C242</f>
        <v>10</v>
      </c>
      <c r="K242" s="36">
        <v>9</v>
      </c>
      <c r="L242" s="38">
        <f t="shared" ref="L242:L245" si="119">K242*100/C242</f>
        <v>45</v>
      </c>
      <c r="M242" s="36">
        <v>0</v>
      </c>
      <c r="N242" s="38">
        <f t="shared" ref="N242:N245" si="120">M242*100/C242</f>
        <v>0</v>
      </c>
      <c r="O242" s="53"/>
    </row>
    <row r="243" spans="1:15" s="16" customFormat="1" ht="21" customHeight="1">
      <c r="A243" s="49">
        <v>2</v>
      </c>
      <c r="B243" s="255" t="s">
        <v>471</v>
      </c>
      <c r="C243" s="50">
        <f t="shared" si="115"/>
        <v>20</v>
      </c>
      <c r="D243" s="131">
        <v>3</v>
      </c>
      <c r="E243" s="36">
        <v>0</v>
      </c>
      <c r="F243" s="38">
        <f t="shared" si="116"/>
        <v>0</v>
      </c>
      <c r="G243" s="36">
        <v>2</v>
      </c>
      <c r="H243" s="38">
        <f t="shared" si="117"/>
        <v>10</v>
      </c>
      <c r="I243" s="36">
        <v>8</v>
      </c>
      <c r="J243" s="38">
        <f t="shared" si="118"/>
        <v>40</v>
      </c>
      <c r="K243" s="36">
        <v>10</v>
      </c>
      <c r="L243" s="38">
        <f t="shared" si="119"/>
        <v>50</v>
      </c>
      <c r="M243" s="36">
        <v>0</v>
      </c>
      <c r="N243" s="38">
        <f t="shared" si="120"/>
        <v>0</v>
      </c>
      <c r="O243" s="53"/>
    </row>
    <row r="244" spans="1:15" s="16" customFormat="1" ht="21" customHeight="1">
      <c r="A244" s="49">
        <v>3</v>
      </c>
      <c r="B244" s="263" t="s">
        <v>628</v>
      </c>
      <c r="C244" s="50">
        <f t="shared" si="115"/>
        <v>40</v>
      </c>
      <c r="D244" s="131">
        <v>2</v>
      </c>
      <c r="E244" s="36">
        <v>0</v>
      </c>
      <c r="F244" s="38">
        <f t="shared" si="116"/>
        <v>0</v>
      </c>
      <c r="G244" s="36">
        <v>0</v>
      </c>
      <c r="H244" s="38">
        <f t="shared" si="117"/>
        <v>0</v>
      </c>
      <c r="I244" s="36">
        <v>4</v>
      </c>
      <c r="J244" s="38">
        <f t="shared" si="118"/>
        <v>10</v>
      </c>
      <c r="K244" s="36">
        <v>31</v>
      </c>
      <c r="L244" s="38">
        <f t="shared" si="119"/>
        <v>77.5</v>
      </c>
      <c r="M244" s="36">
        <v>5</v>
      </c>
      <c r="N244" s="38">
        <f t="shared" si="120"/>
        <v>12.5</v>
      </c>
      <c r="O244" s="53"/>
    </row>
    <row r="245" spans="1:15" s="16" customFormat="1" ht="21" customHeight="1">
      <c r="A245" s="49">
        <v>4</v>
      </c>
      <c r="B245" s="196" t="s">
        <v>504</v>
      </c>
      <c r="C245" s="50">
        <f t="shared" si="115"/>
        <v>11</v>
      </c>
      <c r="D245" s="131"/>
      <c r="E245" s="36">
        <v>0</v>
      </c>
      <c r="F245" s="38">
        <f t="shared" si="116"/>
        <v>0</v>
      </c>
      <c r="G245" s="36">
        <v>0</v>
      </c>
      <c r="H245" s="38">
        <f t="shared" si="117"/>
        <v>0</v>
      </c>
      <c r="I245" s="36">
        <v>4</v>
      </c>
      <c r="J245" s="38">
        <f t="shared" si="118"/>
        <v>36.363636363636367</v>
      </c>
      <c r="K245" s="36">
        <v>5</v>
      </c>
      <c r="L245" s="38">
        <f t="shared" si="119"/>
        <v>45.454545454545453</v>
      </c>
      <c r="M245" s="36">
        <v>2</v>
      </c>
      <c r="N245" s="38">
        <f t="shared" si="120"/>
        <v>18.181818181818183</v>
      </c>
      <c r="O245" s="53"/>
    </row>
    <row r="246" spans="1:15" s="67" customFormat="1" ht="21" customHeight="1">
      <c r="A246" s="339" t="s">
        <v>44</v>
      </c>
      <c r="B246" s="339"/>
      <c r="C246" s="28">
        <f>SUM(C242:C245)</f>
        <v>91</v>
      </c>
      <c r="D246" s="28">
        <f>SUM(D242:D245)</f>
        <v>8</v>
      </c>
      <c r="E246" s="28">
        <f>SUM(E242:E245)</f>
        <v>3</v>
      </c>
      <c r="F246" s="72">
        <f>E246*100/C246</f>
        <v>3.2967032967032965</v>
      </c>
      <c r="G246" s="28">
        <f t="shared" ref="G246:O246" si="121">SUM(G242:G245)</f>
        <v>8</v>
      </c>
      <c r="H246" s="42">
        <f>G246*100/C246</f>
        <v>8.791208791208792</v>
      </c>
      <c r="I246" s="28">
        <f t="shared" si="121"/>
        <v>18</v>
      </c>
      <c r="J246" s="42">
        <f>I246*100/C246</f>
        <v>19.780219780219781</v>
      </c>
      <c r="K246" s="28">
        <f t="shared" si="121"/>
        <v>55</v>
      </c>
      <c r="L246" s="42">
        <f>K246*100/C246</f>
        <v>60.439560439560438</v>
      </c>
      <c r="M246" s="28">
        <f t="shared" si="121"/>
        <v>7</v>
      </c>
      <c r="N246" s="42">
        <f>M246*100/C246</f>
        <v>7.6923076923076925</v>
      </c>
      <c r="O246" s="28">
        <f t="shared" si="121"/>
        <v>0</v>
      </c>
    </row>
    <row r="247" spans="1:15" s="66" customFormat="1" ht="21" customHeight="1">
      <c r="A247" s="341" t="s">
        <v>522</v>
      </c>
      <c r="B247" s="342"/>
      <c r="C247" s="342"/>
      <c r="D247" s="342"/>
      <c r="E247" s="347"/>
      <c r="F247" s="348"/>
      <c r="G247" s="348"/>
      <c r="H247" s="348"/>
      <c r="I247" s="348"/>
      <c r="J247" s="348"/>
      <c r="K247" s="348"/>
      <c r="L247" s="348"/>
      <c r="M247" s="348"/>
      <c r="N247" s="348"/>
      <c r="O247" s="65"/>
    </row>
    <row r="248" spans="1:15" s="16" customFormat="1" ht="21" customHeight="1">
      <c r="A248" s="49">
        <v>1</v>
      </c>
      <c r="B248" s="263" t="s">
        <v>469</v>
      </c>
      <c r="C248" s="50">
        <f t="shared" ref="C248" si="122">SUM(E248,G248,I248,K248,M248,O248)</f>
        <v>19</v>
      </c>
      <c r="D248" s="131">
        <v>6</v>
      </c>
      <c r="E248" s="36">
        <v>0</v>
      </c>
      <c r="F248" s="38">
        <f t="shared" ref="F248" si="123">E248*100/C248</f>
        <v>0</v>
      </c>
      <c r="G248" s="36">
        <v>1</v>
      </c>
      <c r="H248" s="38">
        <f t="shared" ref="H248" si="124">G248*100/C248</f>
        <v>5.2631578947368425</v>
      </c>
      <c r="I248" s="36">
        <v>4</v>
      </c>
      <c r="J248" s="38">
        <f t="shared" ref="J248" si="125">I248*100/C248</f>
        <v>21.05263157894737</v>
      </c>
      <c r="K248" s="36">
        <v>12</v>
      </c>
      <c r="L248" s="38">
        <f t="shared" ref="L248" si="126">K248*100/C248</f>
        <v>63.157894736842103</v>
      </c>
      <c r="M248" s="36">
        <v>2</v>
      </c>
      <c r="N248" s="38">
        <f t="shared" ref="N248" si="127">M248*100/C248</f>
        <v>10.526315789473685</v>
      </c>
      <c r="O248" s="54"/>
    </row>
    <row r="249" spans="1:15" s="67" customFormat="1" ht="21" customHeight="1">
      <c r="A249" s="339" t="s">
        <v>46</v>
      </c>
      <c r="B249" s="339"/>
      <c r="C249" s="28">
        <f>SUM(C248:C248)</f>
        <v>19</v>
      </c>
      <c r="D249" s="28">
        <f>SUM(D248:D248)</f>
        <v>6</v>
      </c>
      <c r="E249" s="28">
        <f>SUM(E248:E248)</f>
        <v>0</v>
      </c>
      <c r="F249" s="72">
        <f>E249*100/C249</f>
        <v>0</v>
      </c>
      <c r="G249" s="28">
        <f t="shared" ref="G249:M249" si="128">SUM(G248:G248)</f>
        <v>1</v>
      </c>
      <c r="H249" s="42">
        <f>G249*100/C249</f>
        <v>5.2631578947368425</v>
      </c>
      <c r="I249" s="28">
        <f t="shared" si="128"/>
        <v>4</v>
      </c>
      <c r="J249" s="42">
        <f>I249*100/C249</f>
        <v>21.05263157894737</v>
      </c>
      <c r="K249" s="28">
        <f t="shared" si="128"/>
        <v>12</v>
      </c>
      <c r="L249" s="42">
        <f>K249*100/C249</f>
        <v>63.157894736842103</v>
      </c>
      <c r="M249" s="28">
        <f t="shared" si="128"/>
        <v>2</v>
      </c>
      <c r="N249" s="42">
        <f>M249*100/C249</f>
        <v>10.526315789473685</v>
      </c>
      <c r="O249" s="28">
        <f>SUM(O248)</f>
        <v>0</v>
      </c>
    </row>
    <row r="250" spans="1:15" s="66" customFormat="1" ht="21" customHeight="1">
      <c r="A250" s="341" t="s">
        <v>194</v>
      </c>
      <c r="B250" s="342"/>
      <c r="C250" s="342"/>
      <c r="D250" s="342"/>
      <c r="E250" s="347"/>
      <c r="F250" s="348"/>
      <c r="G250" s="348"/>
      <c r="H250" s="348"/>
      <c r="I250" s="348"/>
      <c r="J250" s="348"/>
      <c r="K250" s="348"/>
      <c r="L250" s="348"/>
      <c r="M250" s="348"/>
      <c r="N250" s="348"/>
      <c r="O250" s="65"/>
    </row>
    <row r="251" spans="1:15" s="16" customFormat="1" ht="21" customHeight="1">
      <c r="A251" s="49">
        <v>1</v>
      </c>
      <c r="B251" s="196" t="s">
        <v>505</v>
      </c>
      <c r="C251" s="50">
        <f t="shared" ref="C251" si="129">SUM(E251,G251,I251,K251,M251,O251)</f>
        <v>26</v>
      </c>
      <c r="D251" s="131">
        <v>6</v>
      </c>
      <c r="E251" s="36">
        <v>0</v>
      </c>
      <c r="F251" s="38">
        <f t="shared" ref="F251" si="130">E251*100/C251</f>
        <v>0</v>
      </c>
      <c r="G251" s="36">
        <v>5</v>
      </c>
      <c r="H251" s="38">
        <f t="shared" ref="H251" si="131">G251*100/C251</f>
        <v>19.23076923076923</v>
      </c>
      <c r="I251" s="36">
        <v>7</v>
      </c>
      <c r="J251" s="38">
        <f t="shared" ref="J251" si="132">I251*100/C251</f>
        <v>26.923076923076923</v>
      </c>
      <c r="K251" s="36">
        <v>12</v>
      </c>
      <c r="L251" s="38">
        <f t="shared" ref="L251" si="133">K251*100/C251</f>
        <v>46.153846153846153</v>
      </c>
      <c r="M251" s="36">
        <v>2</v>
      </c>
      <c r="N251" s="38">
        <f t="shared" ref="N251" si="134">M251*100/C251</f>
        <v>7.6923076923076925</v>
      </c>
      <c r="O251" s="53"/>
    </row>
    <row r="252" spans="1:15" s="67" customFormat="1" ht="21" customHeight="1">
      <c r="A252" s="339" t="s">
        <v>46</v>
      </c>
      <c r="B252" s="339"/>
      <c r="C252" s="28">
        <f>SUM(C251:C251)</f>
        <v>26</v>
      </c>
      <c r="D252" s="28">
        <f>SUM(D251:D251)</f>
        <v>6</v>
      </c>
      <c r="E252" s="28">
        <f>SUM(E251:E251)</f>
        <v>0</v>
      </c>
      <c r="F252" s="72">
        <f>E252*100/C252</f>
        <v>0</v>
      </c>
      <c r="G252" s="28">
        <f>SUM(G251:G251)</f>
        <v>5</v>
      </c>
      <c r="H252" s="42">
        <f>G252*100/C252</f>
        <v>19.23076923076923</v>
      </c>
      <c r="I252" s="28">
        <f>SUM(I251:I251)</f>
        <v>7</v>
      </c>
      <c r="J252" s="42">
        <f>I252*100/C252</f>
        <v>26.923076923076923</v>
      </c>
      <c r="K252" s="28">
        <f>SUM(K251:K251)</f>
        <v>12</v>
      </c>
      <c r="L252" s="42">
        <f>K252*100/C252</f>
        <v>46.153846153846153</v>
      </c>
      <c r="M252" s="28">
        <f>SUM(M251:M251)</f>
        <v>2</v>
      </c>
      <c r="N252" s="42">
        <f>M252*100/C252</f>
        <v>7.6923076923076925</v>
      </c>
      <c r="O252" s="28">
        <f>SUM(O251:O251)</f>
        <v>0</v>
      </c>
    </row>
    <row r="253" spans="1:15" s="66" customFormat="1" ht="21" customHeight="1">
      <c r="A253" s="341" t="s">
        <v>193</v>
      </c>
      <c r="B253" s="342"/>
      <c r="C253" s="342"/>
      <c r="D253" s="342"/>
      <c r="E253" s="347"/>
      <c r="F253" s="348"/>
      <c r="G253" s="348"/>
      <c r="H253" s="348"/>
      <c r="I253" s="348"/>
      <c r="J253" s="348"/>
      <c r="K253" s="348"/>
      <c r="L253" s="348"/>
      <c r="M253" s="348"/>
      <c r="N253" s="348"/>
      <c r="O253" s="65"/>
    </row>
    <row r="254" spans="1:15" s="16" customFormat="1" ht="21" customHeight="1">
      <c r="A254" s="49">
        <v>1</v>
      </c>
      <c r="B254" s="52" t="s">
        <v>316</v>
      </c>
      <c r="C254" s="50">
        <f t="shared" ref="C254:C259" si="135">SUM(E254,G254,I254,K254,M254,O254)</f>
        <v>34</v>
      </c>
      <c r="D254" s="131"/>
      <c r="E254" s="36">
        <v>9</v>
      </c>
      <c r="F254" s="38">
        <f t="shared" ref="F254:F260" si="136">E254*100/C254</f>
        <v>26.470588235294116</v>
      </c>
      <c r="G254" s="36">
        <v>13</v>
      </c>
      <c r="H254" s="38">
        <f t="shared" ref="H254:H260" si="137">G254*100/C254</f>
        <v>38.235294117647058</v>
      </c>
      <c r="I254" s="36">
        <v>5</v>
      </c>
      <c r="J254" s="38">
        <f t="shared" ref="J254:J260" si="138">I254*100/C254</f>
        <v>14.705882352941176</v>
      </c>
      <c r="K254" s="36">
        <v>6</v>
      </c>
      <c r="L254" s="38">
        <f t="shared" ref="L254:L260" si="139">K254*100/C254</f>
        <v>17.647058823529413</v>
      </c>
      <c r="M254" s="36">
        <v>1</v>
      </c>
      <c r="N254" s="38">
        <f t="shared" ref="N254:N260" si="140">M254*100/C254</f>
        <v>2.9411764705882355</v>
      </c>
      <c r="O254" s="53"/>
    </row>
    <row r="255" spans="1:15" s="16" customFormat="1" ht="21" customHeight="1">
      <c r="A255" s="49">
        <v>2</v>
      </c>
      <c r="B255" s="263" t="s">
        <v>467</v>
      </c>
      <c r="C255" s="50">
        <f t="shared" si="135"/>
        <v>31</v>
      </c>
      <c r="D255" s="131">
        <v>0</v>
      </c>
      <c r="E255" s="36">
        <v>0</v>
      </c>
      <c r="F255" s="38">
        <f t="shared" si="136"/>
        <v>0</v>
      </c>
      <c r="G255" s="36">
        <v>1</v>
      </c>
      <c r="H255" s="38">
        <f t="shared" si="137"/>
        <v>3.225806451612903</v>
      </c>
      <c r="I255" s="36">
        <v>4</v>
      </c>
      <c r="J255" s="38">
        <f t="shared" si="138"/>
        <v>12.903225806451612</v>
      </c>
      <c r="K255" s="36">
        <v>22</v>
      </c>
      <c r="L255" s="38">
        <f t="shared" si="139"/>
        <v>70.967741935483872</v>
      </c>
      <c r="M255" s="36">
        <v>4</v>
      </c>
      <c r="N255" s="38">
        <f t="shared" si="140"/>
        <v>12.903225806451612</v>
      </c>
      <c r="O255" s="53"/>
    </row>
    <row r="256" spans="1:15" s="16" customFormat="1" ht="21" customHeight="1">
      <c r="A256" s="49">
        <v>3</v>
      </c>
      <c r="B256" s="263" t="s">
        <v>468</v>
      </c>
      <c r="C256" s="50">
        <f t="shared" si="135"/>
        <v>31</v>
      </c>
      <c r="D256" s="131">
        <v>3</v>
      </c>
      <c r="E256" s="49">
        <v>0</v>
      </c>
      <c r="F256" s="38">
        <f t="shared" si="136"/>
        <v>0</v>
      </c>
      <c r="G256" s="49">
        <v>0</v>
      </c>
      <c r="H256" s="38">
        <f t="shared" si="137"/>
        <v>0</v>
      </c>
      <c r="I256" s="49">
        <v>6</v>
      </c>
      <c r="J256" s="38">
        <f t="shared" si="138"/>
        <v>19.35483870967742</v>
      </c>
      <c r="K256" s="49">
        <v>24</v>
      </c>
      <c r="L256" s="38">
        <f t="shared" si="139"/>
        <v>77.41935483870968</v>
      </c>
      <c r="M256" s="49">
        <v>1</v>
      </c>
      <c r="N256" s="38">
        <f t="shared" si="140"/>
        <v>3.225806451612903</v>
      </c>
      <c r="O256" s="53"/>
    </row>
    <row r="257" spans="1:15" s="16" customFormat="1" ht="21" customHeight="1">
      <c r="A257" s="49">
        <v>4</v>
      </c>
      <c r="B257" s="263" t="s">
        <v>629</v>
      </c>
      <c r="C257" s="50">
        <f t="shared" si="135"/>
        <v>40</v>
      </c>
      <c r="D257" s="131">
        <v>3</v>
      </c>
      <c r="E257" s="36">
        <v>0</v>
      </c>
      <c r="F257" s="38">
        <f t="shared" si="136"/>
        <v>0</v>
      </c>
      <c r="G257" s="36">
        <v>0</v>
      </c>
      <c r="H257" s="38">
        <f t="shared" si="137"/>
        <v>0</v>
      </c>
      <c r="I257" s="36">
        <v>3</v>
      </c>
      <c r="J257" s="38">
        <f t="shared" si="138"/>
        <v>7.5</v>
      </c>
      <c r="K257" s="36">
        <v>29</v>
      </c>
      <c r="L257" s="38">
        <f t="shared" si="139"/>
        <v>72.5</v>
      </c>
      <c r="M257" s="36">
        <v>8</v>
      </c>
      <c r="N257" s="38">
        <f t="shared" si="140"/>
        <v>20</v>
      </c>
      <c r="O257" s="53"/>
    </row>
    <row r="258" spans="1:15" s="16" customFormat="1" ht="21" customHeight="1">
      <c r="A258" s="49">
        <v>5</v>
      </c>
      <c r="B258" s="263" t="s">
        <v>630</v>
      </c>
      <c r="C258" s="50">
        <f t="shared" si="135"/>
        <v>37</v>
      </c>
      <c r="D258" s="131">
        <v>0</v>
      </c>
      <c r="E258" s="36">
        <v>1</v>
      </c>
      <c r="F258" s="38">
        <f t="shared" si="136"/>
        <v>2.7027027027027026</v>
      </c>
      <c r="G258" s="36">
        <v>1</v>
      </c>
      <c r="H258" s="38">
        <f t="shared" si="137"/>
        <v>2.7027027027027026</v>
      </c>
      <c r="I258" s="36">
        <v>9</v>
      </c>
      <c r="J258" s="38">
        <f t="shared" si="138"/>
        <v>24.324324324324323</v>
      </c>
      <c r="K258" s="36">
        <v>18</v>
      </c>
      <c r="L258" s="38">
        <f t="shared" si="139"/>
        <v>48.648648648648646</v>
      </c>
      <c r="M258" s="36">
        <v>8</v>
      </c>
      <c r="N258" s="38">
        <f t="shared" si="140"/>
        <v>21.621621621621621</v>
      </c>
      <c r="O258" s="53"/>
    </row>
    <row r="259" spans="1:15" s="16" customFormat="1" ht="21" customHeight="1">
      <c r="A259" s="49">
        <v>6</v>
      </c>
      <c r="B259" s="255" t="s">
        <v>650</v>
      </c>
      <c r="C259" s="50">
        <f t="shared" si="135"/>
        <v>25</v>
      </c>
      <c r="D259" s="131">
        <v>1</v>
      </c>
      <c r="E259" s="36">
        <v>0</v>
      </c>
      <c r="F259" s="38">
        <f t="shared" si="136"/>
        <v>0</v>
      </c>
      <c r="G259" s="36">
        <v>2</v>
      </c>
      <c r="H259" s="38">
        <f t="shared" si="137"/>
        <v>8</v>
      </c>
      <c r="I259" s="36">
        <v>6</v>
      </c>
      <c r="J259" s="38">
        <f t="shared" si="138"/>
        <v>24</v>
      </c>
      <c r="K259" s="36">
        <v>13</v>
      </c>
      <c r="L259" s="38">
        <f t="shared" si="139"/>
        <v>52</v>
      </c>
      <c r="M259" s="36">
        <v>4</v>
      </c>
      <c r="N259" s="38">
        <f t="shared" si="140"/>
        <v>16</v>
      </c>
      <c r="O259" s="53"/>
    </row>
    <row r="260" spans="1:15" s="16" customFormat="1" ht="21" customHeight="1">
      <c r="A260" s="49">
        <v>7</v>
      </c>
      <c r="B260" s="255" t="s">
        <v>659</v>
      </c>
      <c r="C260" s="50">
        <f>SUM(E260,G260,I260,K260,M260,O260)</f>
        <v>15</v>
      </c>
      <c r="D260" s="260">
        <v>1</v>
      </c>
      <c r="E260" s="49">
        <v>0</v>
      </c>
      <c r="F260" s="38">
        <f t="shared" si="136"/>
        <v>0</v>
      </c>
      <c r="G260" s="49">
        <v>2</v>
      </c>
      <c r="H260" s="38">
        <f t="shared" si="137"/>
        <v>13.333333333333334</v>
      </c>
      <c r="I260" s="49">
        <v>10</v>
      </c>
      <c r="J260" s="38">
        <f t="shared" si="138"/>
        <v>66.666666666666671</v>
      </c>
      <c r="K260" s="49">
        <v>2</v>
      </c>
      <c r="L260" s="38">
        <f t="shared" si="139"/>
        <v>13.333333333333334</v>
      </c>
      <c r="M260" s="49">
        <v>1</v>
      </c>
      <c r="N260" s="38">
        <f t="shared" si="140"/>
        <v>6.666666666666667</v>
      </c>
      <c r="O260" s="53"/>
    </row>
    <row r="261" spans="1:15" s="16" customFormat="1" ht="21" customHeight="1">
      <c r="A261" s="49">
        <v>8</v>
      </c>
      <c r="B261" s="196" t="s">
        <v>506</v>
      </c>
      <c r="C261" s="50">
        <f>SUM(E261,G261,I261,K261,M261,O261)</f>
        <v>21</v>
      </c>
      <c r="D261" s="131"/>
      <c r="E261" s="36">
        <v>0</v>
      </c>
      <c r="F261" s="38">
        <f>E261*100/C261</f>
        <v>0</v>
      </c>
      <c r="G261" s="36">
        <v>3</v>
      </c>
      <c r="H261" s="38">
        <f>G261*100/C261</f>
        <v>14.285714285714286</v>
      </c>
      <c r="I261" s="36">
        <v>6</v>
      </c>
      <c r="J261" s="38">
        <f>I261*100/C261</f>
        <v>28.571428571428573</v>
      </c>
      <c r="K261" s="36">
        <v>6</v>
      </c>
      <c r="L261" s="38">
        <f>K261*100/C261</f>
        <v>28.571428571428573</v>
      </c>
      <c r="M261" s="36">
        <v>6</v>
      </c>
      <c r="N261" s="38">
        <f>M261*100/C261</f>
        <v>28.571428571428573</v>
      </c>
      <c r="O261" s="53"/>
    </row>
    <row r="262" spans="1:15" s="67" customFormat="1" ht="21.95" customHeight="1">
      <c r="A262" s="339" t="s">
        <v>540</v>
      </c>
      <c r="B262" s="339"/>
      <c r="C262" s="28">
        <f>SUM(C254:C261)</f>
        <v>234</v>
      </c>
      <c r="D262" s="28">
        <f>SUM(D254:D261)</f>
        <v>8</v>
      </c>
      <c r="E262" s="28">
        <f>SUM(E254:E261)</f>
        <v>10</v>
      </c>
      <c r="F262" s="72">
        <f t="shared" ref="F262" si="141">E262*100/C262</f>
        <v>4.2735042735042734</v>
      </c>
      <c r="G262" s="28">
        <f t="shared" ref="G262:O262" si="142">SUM(G254:G261)</f>
        <v>22</v>
      </c>
      <c r="H262" s="42">
        <f t="shared" ref="H262" si="143">G262*100/C262</f>
        <v>9.4017094017094021</v>
      </c>
      <c r="I262" s="28">
        <f t="shared" si="142"/>
        <v>49</v>
      </c>
      <c r="J262" s="42">
        <f t="shared" ref="J262" si="144">I262*100/C262</f>
        <v>20.94017094017094</v>
      </c>
      <c r="K262" s="28">
        <f t="shared" si="142"/>
        <v>120</v>
      </c>
      <c r="L262" s="42">
        <f t="shared" ref="L262" si="145">K262*100/C262</f>
        <v>51.282051282051285</v>
      </c>
      <c r="M262" s="28">
        <f t="shared" si="142"/>
        <v>33</v>
      </c>
      <c r="N262" s="42">
        <f t="shared" ref="N262" si="146">M262*100/C262</f>
        <v>14.102564102564102</v>
      </c>
      <c r="O262" s="28">
        <f t="shared" si="142"/>
        <v>0</v>
      </c>
    </row>
    <row r="263" spans="1:15" s="63" customFormat="1" ht="20.100000000000001" customHeight="1">
      <c r="A263" s="338" t="s">
        <v>0</v>
      </c>
      <c r="B263" s="338" t="s">
        <v>24</v>
      </c>
      <c r="C263" s="337" t="s">
        <v>6</v>
      </c>
      <c r="D263" s="337"/>
      <c r="E263" s="334" t="s">
        <v>14</v>
      </c>
      <c r="F263" s="335"/>
      <c r="G263" s="335"/>
      <c r="H263" s="335"/>
      <c r="I263" s="335"/>
      <c r="J263" s="335"/>
      <c r="K263" s="335"/>
      <c r="L263" s="335"/>
      <c r="M263" s="335"/>
      <c r="N263" s="335"/>
      <c r="O263" s="309" t="s">
        <v>342</v>
      </c>
    </row>
    <row r="264" spans="1:15" s="63" customFormat="1" ht="20.100000000000001" customHeight="1">
      <c r="A264" s="338"/>
      <c r="B264" s="337"/>
      <c r="C264" s="336" t="s">
        <v>7</v>
      </c>
      <c r="D264" s="337" t="s">
        <v>8</v>
      </c>
      <c r="E264" s="337" t="s">
        <v>9</v>
      </c>
      <c r="F264" s="337"/>
      <c r="G264" s="337" t="s">
        <v>10</v>
      </c>
      <c r="H264" s="337"/>
      <c r="I264" s="337" t="s">
        <v>11</v>
      </c>
      <c r="J264" s="337"/>
      <c r="K264" s="337" t="s">
        <v>3</v>
      </c>
      <c r="L264" s="337"/>
      <c r="M264" s="337" t="s">
        <v>12</v>
      </c>
      <c r="N264" s="337"/>
      <c r="O264" s="310"/>
    </row>
    <row r="265" spans="1:15" ht="20.100000000000001" customHeight="1">
      <c r="A265" s="338"/>
      <c r="B265" s="337"/>
      <c r="C265" s="336"/>
      <c r="D265" s="337"/>
      <c r="E265" s="64" t="s">
        <v>1</v>
      </c>
      <c r="F265" s="64" t="s">
        <v>2</v>
      </c>
      <c r="G265" s="64" t="s">
        <v>1</v>
      </c>
      <c r="H265" s="64" t="s">
        <v>2</v>
      </c>
      <c r="I265" s="64" t="s">
        <v>1</v>
      </c>
      <c r="J265" s="64" t="s">
        <v>2</v>
      </c>
      <c r="K265" s="64" t="s">
        <v>1</v>
      </c>
      <c r="L265" s="64" t="s">
        <v>2</v>
      </c>
      <c r="M265" s="64" t="s">
        <v>1</v>
      </c>
      <c r="N265" s="64" t="s">
        <v>2</v>
      </c>
      <c r="O265" s="311"/>
    </row>
    <row r="266" spans="1:15" s="66" customFormat="1" ht="20.100000000000001" customHeight="1">
      <c r="A266" s="341" t="s">
        <v>192</v>
      </c>
      <c r="B266" s="342"/>
      <c r="C266" s="342"/>
      <c r="D266" s="342"/>
      <c r="E266" s="347"/>
      <c r="F266" s="348"/>
      <c r="G266" s="348"/>
      <c r="H266" s="348"/>
      <c r="I266" s="348"/>
      <c r="J266" s="348"/>
      <c r="K266" s="348"/>
      <c r="L266" s="348"/>
      <c r="M266" s="348"/>
      <c r="N266" s="348"/>
      <c r="O266" s="65"/>
    </row>
    <row r="267" spans="1:15" s="16" customFormat="1" ht="20.100000000000001" customHeight="1">
      <c r="A267" s="49">
        <v>1</v>
      </c>
      <c r="B267" s="52" t="s">
        <v>317</v>
      </c>
      <c r="C267" s="50">
        <f t="shared" ref="C267:C270" si="147">SUM(E267,G267,I267,K267,M267,O267)</f>
        <v>23</v>
      </c>
      <c r="D267" s="131"/>
      <c r="E267" s="36">
        <v>11</v>
      </c>
      <c r="F267" s="38">
        <f t="shared" ref="F267:F270" si="148">E267*100/C267</f>
        <v>47.826086956521742</v>
      </c>
      <c r="G267" s="36">
        <v>10</v>
      </c>
      <c r="H267" s="38">
        <f t="shared" ref="H267:H270" si="149">G267*100/C267</f>
        <v>43.478260869565219</v>
      </c>
      <c r="I267" s="36">
        <v>0</v>
      </c>
      <c r="J267" s="38">
        <f t="shared" ref="J267:J270" si="150">I267*100/C267</f>
        <v>0</v>
      </c>
      <c r="K267" s="36">
        <v>2</v>
      </c>
      <c r="L267" s="38">
        <f t="shared" ref="L267:L270" si="151">K267*100/C267</f>
        <v>8.695652173913043</v>
      </c>
      <c r="M267" s="36">
        <v>0</v>
      </c>
      <c r="N267" s="38">
        <f t="shared" ref="N267:N270" si="152">M267*100/C267</f>
        <v>0</v>
      </c>
      <c r="O267" s="53"/>
    </row>
    <row r="268" spans="1:15" s="16" customFormat="1" ht="20.100000000000001" customHeight="1">
      <c r="A268" s="49">
        <v>2</v>
      </c>
      <c r="B268" s="263" t="s">
        <v>466</v>
      </c>
      <c r="C268" s="50">
        <f t="shared" si="147"/>
        <v>32</v>
      </c>
      <c r="D268" s="131">
        <v>2</v>
      </c>
      <c r="E268" s="36">
        <v>0</v>
      </c>
      <c r="F268" s="38">
        <f t="shared" si="148"/>
        <v>0</v>
      </c>
      <c r="G268" s="36">
        <v>0</v>
      </c>
      <c r="H268" s="38">
        <f t="shared" si="149"/>
        <v>0</v>
      </c>
      <c r="I268" s="36">
        <v>0</v>
      </c>
      <c r="J268" s="38">
        <f t="shared" si="150"/>
        <v>0</v>
      </c>
      <c r="K268" s="36">
        <v>29</v>
      </c>
      <c r="L268" s="38">
        <f t="shared" si="151"/>
        <v>90.625</v>
      </c>
      <c r="M268" s="36">
        <v>3</v>
      </c>
      <c r="N268" s="38">
        <f t="shared" si="152"/>
        <v>9.375</v>
      </c>
      <c r="O268" s="53"/>
    </row>
    <row r="269" spans="1:15" s="16" customFormat="1" ht="20.100000000000001" customHeight="1">
      <c r="A269" s="49">
        <v>3</v>
      </c>
      <c r="B269" s="255" t="s">
        <v>631</v>
      </c>
      <c r="C269" s="50">
        <f t="shared" si="147"/>
        <v>34</v>
      </c>
      <c r="D269" s="131">
        <v>2</v>
      </c>
      <c r="E269" s="36">
        <v>0</v>
      </c>
      <c r="F269" s="38">
        <f t="shared" si="148"/>
        <v>0</v>
      </c>
      <c r="G269" s="36">
        <v>0</v>
      </c>
      <c r="H269" s="38">
        <f t="shared" si="149"/>
        <v>0</v>
      </c>
      <c r="I269" s="36">
        <v>8</v>
      </c>
      <c r="J269" s="38">
        <f t="shared" si="150"/>
        <v>23.529411764705884</v>
      </c>
      <c r="K269" s="36">
        <v>20</v>
      </c>
      <c r="L269" s="38">
        <f t="shared" si="151"/>
        <v>58.823529411764703</v>
      </c>
      <c r="M269" s="36">
        <v>6</v>
      </c>
      <c r="N269" s="38">
        <f t="shared" si="152"/>
        <v>17.647058823529413</v>
      </c>
      <c r="O269" s="53"/>
    </row>
    <row r="270" spans="1:15" s="16" customFormat="1" ht="20.100000000000001" customHeight="1">
      <c r="A270" s="49">
        <v>4</v>
      </c>
      <c r="B270" s="196" t="s">
        <v>507</v>
      </c>
      <c r="C270" s="50">
        <f t="shared" si="147"/>
        <v>35</v>
      </c>
      <c r="D270" s="131">
        <v>2</v>
      </c>
      <c r="E270" s="36">
        <v>2</v>
      </c>
      <c r="F270" s="38">
        <f t="shared" si="148"/>
        <v>5.7142857142857144</v>
      </c>
      <c r="G270" s="36">
        <v>6</v>
      </c>
      <c r="H270" s="38">
        <f t="shared" si="149"/>
        <v>17.142857142857142</v>
      </c>
      <c r="I270" s="36">
        <v>5</v>
      </c>
      <c r="J270" s="38">
        <f t="shared" si="150"/>
        <v>14.285714285714286</v>
      </c>
      <c r="K270" s="36">
        <v>15</v>
      </c>
      <c r="L270" s="38">
        <f t="shared" si="151"/>
        <v>42.857142857142854</v>
      </c>
      <c r="M270" s="36">
        <v>7</v>
      </c>
      <c r="N270" s="38">
        <f t="shared" si="152"/>
        <v>20</v>
      </c>
      <c r="O270" s="53"/>
    </row>
    <row r="271" spans="1:15" s="67" customFormat="1" ht="20.100000000000001" customHeight="1">
      <c r="A271" s="339" t="s">
        <v>44</v>
      </c>
      <c r="B271" s="339"/>
      <c r="C271" s="28">
        <f>SUM(C267:C270)</f>
        <v>124</v>
      </c>
      <c r="D271" s="28">
        <f>SUM(D267:D270)</f>
        <v>6</v>
      </c>
      <c r="E271" s="28">
        <f>SUM(E267:E270)</f>
        <v>13</v>
      </c>
      <c r="F271" s="72">
        <f>E271*100/C271</f>
        <v>10.483870967741936</v>
      </c>
      <c r="G271" s="28">
        <f>SUM(G267:G270)</f>
        <v>16</v>
      </c>
      <c r="H271" s="42">
        <f>G271*100/C271</f>
        <v>12.903225806451612</v>
      </c>
      <c r="I271" s="28">
        <f>SUM(I267:I270)</f>
        <v>13</v>
      </c>
      <c r="J271" s="42">
        <f>I271*100/C271</f>
        <v>10.483870967741936</v>
      </c>
      <c r="K271" s="28">
        <f>SUM(K267:K270)</f>
        <v>66</v>
      </c>
      <c r="L271" s="42">
        <f>K271*100/C271</f>
        <v>53.225806451612904</v>
      </c>
      <c r="M271" s="28">
        <f>SUM(M267:M270)</f>
        <v>16</v>
      </c>
      <c r="N271" s="42">
        <f>M271*100/C271</f>
        <v>12.903225806451612</v>
      </c>
      <c r="O271" s="28">
        <f>SUM(O267:O270)</f>
        <v>0</v>
      </c>
    </row>
    <row r="272" spans="1:15" s="67" customFormat="1" ht="35.1" customHeight="1">
      <c r="A272" s="165">
        <f>SUM(A222,A228,A236,A245,A248,A251,A261,A270)</f>
        <v>29</v>
      </c>
      <c r="B272" s="165" t="s">
        <v>722</v>
      </c>
      <c r="C272" s="30">
        <f>SUM(C223,C229,C237,C246,C249,C252,C262,C271)</f>
        <v>881</v>
      </c>
      <c r="D272" s="30">
        <f t="shared" ref="D272:O272" si="153">SUM(D223,D229,D237,D246,D249,D252,D262,D271)</f>
        <v>78</v>
      </c>
      <c r="E272" s="30">
        <f t="shared" si="153"/>
        <v>76</v>
      </c>
      <c r="F272" s="68">
        <f t="shared" ref="F272" si="154">E272*100/C272</f>
        <v>8.6265607264472184</v>
      </c>
      <c r="G272" s="30">
        <f t="shared" si="153"/>
        <v>96</v>
      </c>
      <c r="H272" s="40">
        <f t="shared" ref="H272" si="155">G272*100/C272</f>
        <v>10.896708286038592</v>
      </c>
      <c r="I272" s="30">
        <f t="shared" si="153"/>
        <v>150</v>
      </c>
      <c r="J272" s="40">
        <f t="shared" ref="J272" si="156">I272*100/C272</f>
        <v>17.026106696935301</v>
      </c>
      <c r="K272" s="30">
        <f t="shared" si="153"/>
        <v>449</v>
      </c>
      <c r="L272" s="40">
        <f t="shared" ref="L272" si="157">K272*100/C272</f>
        <v>50.964812712826337</v>
      </c>
      <c r="M272" s="30">
        <f t="shared" si="153"/>
        <v>110</v>
      </c>
      <c r="N272" s="40">
        <f t="shared" ref="N272" si="158">M272*100/C272</f>
        <v>12.485811577752553</v>
      </c>
      <c r="O272" s="30">
        <f t="shared" si="153"/>
        <v>0</v>
      </c>
    </row>
    <row r="273" spans="1:15" ht="15" customHeight="1">
      <c r="B273" s="85"/>
      <c r="C273" s="69"/>
      <c r="D273" s="69"/>
    </row>
    <row r="274" spans="1:15" s="12" customFormat="1" ht="18" customHeight="1">
      <c r="A274" s="2"/>
      <c r="B274" s="32"/>
      <c r="C274" s="2"/>
      <c r="D274" s="2"/>
      <c r="E274" s="2"/>
      <c r="F274" s="2"/>
      <c r="G274" s="2"/>
      <c r="H274" s="2"/>
      <c r="I274" s="2"/>
      <c r="J274" s="321" t="s">
        <v>715</v>
      </c>
      <c r="K274" s="321"/>
      <c r="L274" s="321"/>
      <c r="M274" s="321"/>
      <c r="N274" s="321"/>
      <c r="O274" s="321"/>
    </row>
    <row r="275" spans="1:15" s="12" customFormat="1" ht="18" customHeight="1">
      <c r="A275" s="2"/>
      <c r="B275" s="9"/>
      <c r="C275" s="9"/>
      <c r="D275" s="9"/>
      <c r="E275" s="9"/>
      <c r="F275" s="9"/>
      <c r="G275" s="9"/>
      <c r="H275" s="2"/>
      <c r="I275" s="2"/>
      <c r="J275" s="314" t="s">
        <v>17</v>
      </c>
      <c r="K275" s="314"/>
      <c r="L275" s="314"/>
      <c r="M275" s="314"/>
      <c r="N275" s="314"/>
      <c r="O275" s="314"/>
    </row>
    <row r="276" spans="1:15" s="12" customFormat="1" ht="18" customHeight="1">
      <c r="A276" s="314" t="s">
        <v>340</v>
      </c>
      <c r="B276" s="314"/>
      <c r="C276" s="314"/>
      <c r="D276" s="314"/>
      <c r="E276" s="314"/>
      <c r="F276" s="314"/>
      <c r="G276" s="314"/>
      <c r="H276" s="2"/>
      <c r="I276" s="2"/>
      <c r="J276" s="314" t="s">
        <v>15</v>
      </c>
      <c r="K276" s="314"/>
      <c r="L276" s="314"/>
      <c r="M276" s="314"/>
      <c r="N276" s="314"/>
      <c r="O276" s="314"/>
    </row>
    <row r="277" spans="1:15" s="12" customFormat="1" ht="18" customHeight="1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</row>
    <row r="278" spans="1:15" s="12" customFormat="1" ht="18" customHeight="1">
      <c r="A278" s="373" t="s">
        <v>242</v>
      </c>
      <c r="B278" s="373"/>
      <c r="C278" s="373"/>
      <c r="D278" s="373"/>
      <c r="E278" s="373"/>
      <c r="F278" s="373"/>
      <c r="G278" s="373"/>
      <c r="H278" s="2"/>
      <c r="I278" s="2"/>
      <c r="J278" s="373" t="s">
        <v>242</v>
      </c>
      <c r="K278" s="373"/>
      <c r="L278" s="373"/>
      <c r="M278" s="373"/>
      <c r="N278" s="373"/>
      <c r="O278" s="373"/>
    </row>
    <row r="279" spans="1:15" s="12" customFormat="1" ht="18" customHeight="1">
      <c r="A279" s="2"/>
      <c r="B279" s="3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</row>
    <row r="280" spans="1:15" s="12" customFormat="1" ht="18" customHeight="1">
      <c r="A280" s="2"/>
      <c r="B280" s="3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</row>
    <row r="281" spans="1:15" s="12" customFormat="1" ht="18" customHeight="1">
      <c r="A281" s="317" t="s">
        <v>232</v>
      </c>
      <c r="B281" s="317"/>
      <c r="C281" s="317"/>
      <c r="D281" s="317"/>
      <c r="E281" s="317"/>
      <c r="F281" s="317"/>
      <c r="G281" s="317"/>
      <c r="H281" s="2"/>
      <c r="I281" s="2"/>
      <c r="J281" s="317" t="s">
        <v>41</v>
      </c>
      <c r="K281" s="317"/>
      <c r="L281" s="317"/>
      <c r="M281" s="317"/>
      <c r="N281" s="317"/>
      <c r="O281" s="317"/>
    </row>
    <row r="282" spans="1:15" ht="18" customHeight="1">
      <c r="A282" s="158" t="s">
        <v>240</v>
      </c>
      <c r="B282" s="158"/>
      <c r="C282" s="151">
        <f>SUM(E272,G272,I272)</f>
        <v>322</v>
      </c>
      <c r="D282" s="153">
        <f>C282*100/C272</f>
        <v>36.549375709421113</v>
      </c>
      <c r="E282" s="158"/>
      <c r="F282" s="158" t="s">
        <v>238</v>
      </c>
      <c r="G282" s="158"/>
      <c r="H282" s="151">
        <f>SUM(E272,G272,I272,K272)</f>
        <v>771</v>
      </c>
      <c r="I282" s="153">
        <f>H282*100/C272</f>
        <v>87.514188422247443</v>
      </c>
      <c r="J282" s="294"/>
      <c r="K282" s="294"/>
      <c r="L282" s="294"/>
      <c r="M282" s="294"/>
      <c r="N282" s="294"/>
      <c r="O282" s="294"/>
    </row>
    <row r="283" spans="1:15" ht="18" customHeight="1">
      <c r="A283" s="158" t="s">
        <v>241</v>
      </c>
      <c r="B283" s="158"/>
      <c r="C283" s="151">
        <f>K272</f>
        <v>449</v>
      </c>
      <c r="D283" s="153">
        <f>C283*100/C272</f>
        <v>50.964812712826337</v>
      </c>
      <c r="E283" s="158"/>
      <c r="F283" s="158" t="s">
        <v>239</v>
      </c>
      <c r="G283" s="158"/>
      <c r="H283" s="151">
        <f>M272</f>
        <v>110</v>
      </c>
      <c r="I283" s="153">
        <f>H283*100/C272</f>
        <v>12.485811577752553</v>
      </c>
      <c r="J283" s="294"/>
      <c r="K283" s="294"/>
      <c r="L283" s="294"/>
      <c r="M283" s="294"/>
      <c r="N283" s="294"/>
      <c r="O283" s="294"/>
    </row>
    <row r="284" spans="1:15" ht="18" customHeight="1">
      <c r="A284" s="158" t="s">
        <v>239</v>
      </c>
      <c r="B284" s="158"/>
      <c r="C284" s="151">
        <f>M272</f>
        <v>110</v>
      </c>
      <c r="D284" s="153">
        <f>C284*100/C272</f>
        <v>12.485811577752553</v>
      </c>
      <c r="E284" s="158"/>
      <c r="F284" s="237" t="s">
        <v>341</v>
      </c>
      <c r="G284" s="237"/>
      <c r="H284" s="238">
        <f>O272</f>
        <v>0</v>
      </c>
      <c r="I284" s="239">
        <f>H284*100/C272</f>
        <v>0</v>
      </c>
      <c r="J284" s="294"/>
      <c r="K284" s="294"/>
      <c r="L284" s="294"/>
      <c r="M284" s="294"/>
      <c r="N284" s="294"/>
      <c r="O284" s="294"/>
    </row>
    <row r="285" spans="1:15" ht="18" customHeight="1">
      <c r="A285" s="158"/>
      <c r="B285" s="158"/>
      <c r="C285" s="151"/>
      <c r="D285" s="153"/>
      <c r="E285" s="158"/>
      <c r="F285" s="237"/>
      <c r="G285" s="237"/>
      <c r="H285" s="238"/>
      <c r="I285" s="239"/>
      <c r="J285" s="294"/>
      <c r="K285" s="294"/>
      <c r="L285" s="294"/>
      <c r="M285" s="294"/>
      <c r="N285" s="294"/>
      <c r="O285" s="294"/>
    </row>
    <row r="286" spans="1:15" ht="18" customHeight="1">
      <c r="A286" s="158"/>
      <c r="B286" s="158"/>
      <c r="C286" s="151"/>
      <c r="D286" s="153"/>
      <c r="E286" s="158"/>
      <c r="F286" s="237"/>
      <c r="G286" s="237"/>
      <c r="H286" s="238"/>
      <c r="I286" s="239"/>
      <c r="J286" s="294"/>
      <c r="K286" s="294"/>
      <c r="L286" s="294"/>
      <c r="M286" s="294"/>
      <c r="N286" s="294"/>
      <c r="O286" s="294"/>
    </row>
    <row r="287" spans="1:15" ht="18" customHeight="1">
      <c r="A287" s="158"/>
      <c r="B287" s="158"/>
      <c r="C287" s="151"/>
      <c r="D287" s="153"/>
      <c r="E287" s="158"/>
      <c r="F287" s="237"/>
      <c r="G287" s="237"/>
      <c r="H287" s="238"/>
      <c r="I287" s="239"/>
      <c r="J287" s="294"/>
      <c r="K287" s="294"/>
      <c r="L287" s="294"/>
      <c r="M287" s="294"/>
      <c r="N287" s="294"/>
      <c r="O287" s="294"/>
    </row>
    <row r="288" spans="1:15" ht="18" customHeight="1">
      <c r="A288" s="158"/>
      <c r="B288" s="158"/>
      <c r="C288" s="151"/>
      <c r="D288" s="153"/>
      <c r="E288" s="158"/>
      <c r="F288" s="237"/>
      <c r="G288" s="237"/>
      <c r="H288" s="238"/>
      <c r="I288" s="239"/>
      <c r="J288" s="294"/>
      <c r="K288" s="294"/>
      <c r="L288" s="294"/>
      <c r="M288" s="294"/>
      <c r="N288" s="294"/>
      <c r="O288" s="294"/>
    </row>
    <row r="289" spans="1:16" ht="18" customHeight="1">
      <c r="A289" s="158"/>
      <c r="B289" s="158"/>
      <c r="C289" s="151"/>
      <c r="D289" s="153"/>
      <c r="E289" s="158"/>
      <c r="F289" s="237"/>
      <c r="G289" s="237"/>
      <c r="H289" s="238"/>
      <c r="I289" s="239"/>
      <c r="J289" s="294"/>
      <c r="K289" s="294"/>
      <c r="L289" s="294"/>
      <c r="M289" s="294"/>
      <c r="N289" s="294"/>
      <c r="O289" s="294"/>
    </row>
    <row r="290" spans="1:16" ht="18" customHeight="1">
      <c r="A290" s="158"/>
      <c r="B290" s="158"/>
      <c r="C290" s="151"/>
      <c r="D290" s="153"/>
      <c r="E290" s="158"/>
      <c r="F290" s="237"/>
      <c r="G290" s="237"/>
      <c r="H290" s="238"/>
      <c r="I290" s="239"/>
      <c r="J290" s="294"/>
      <c r="K290" s="294"/>
      <c r="L290" s="294"/>
      <c r="M290" s="294"/>
      <c r="N290" s="294"/>
      <c r="O290" s="294"/>
    </row>
    <row r="291" spans="1:16" ht="18" customHeight="1">
      <c r="A291" s="323" t="s">
        <v>22</v>
      </c>
      <c r="B291" s="323"/>
      <c r="C291" s="323"/>
      <c r="D291" s="323"/>
      <c r="E291" s="55"/>
      <c r="I291" s="340" t="s">
        <v>4</v>
      </c>
      <c r="J291" s="340"/>
      <c r="K291" s="340"/>
      <c r="L291" s="340"/>
      <c r="M291" s="340"/>
      <c r="N291" s="340"/>
      <c r="O291" s="340"/>
    </row>
    <row r="292" spans="1:16" ht="18" customHeight="1">
      <c r="A292" s="314" t="s">
        <v>48</v>
      </c>
      <c r="B292" s="314"/>
      <c r="C292" s="314"/>
      <c r="D292" s="314"/>
      <c r="E292" s="55"/>
      <c r="I292" s="350" t="s">
        <v>5</v>
      </c>
      <c r="J292" s="350"/>
      <c r="K292" s="350"/>
      <c r="L292" s="350"/>
      <c r="M292" s="350"/>
      <c r="N292" s="350"/>
      <c r="O292" s="350"/>
    </row>
    <row r="293" spans="1:16" ht="18" customHeight="1">
      <c r="A293" s="314" t="s">
        <v>49</v>
      </c>
      <c r="B293" s="314"/>
      <c r="C293" s="314"/>
      <c r="D293" s="314"/>
      <c r="E293" s="56"/>
      <c r="I293" s="349"/>
      <c r="J293" s="349"/>
      <c r="K293" s="349"/>
      <c r="L293" s="349"/>
      <c r="M293" s="349"/>
      <c r="N293" s="349"/>
      <c r="O293" s="349"/>
    </row>
    <row r="294" spans="1:16" s="59" customFormat="1" ht="18" customHeight="1">
      <c r="A294" s="322"/>
      <c r="B294" s="322"/>
      <c r="C294" s="322"/>
      <c r="D294" s="322"/>
      <c r="E294" s="58"/>
      <c r="F294" s="57"/>
      <c r="G294" s="57"/>
      <c r="H294" s="57"/>
    </row>
    <row r="295" spans="1:16" s="61" customFormat="1" ht="30" customHeight="1">
      <c r="A295" s="358" t="s">
        <v>689</v>
      </c>
      <c r="B295" s="358"/>
      <c r="C295" s="358"/>
      <c r="D295" s="358"/>
      <c r="E295" s="358"/>
      <c r="F295" s="358"/>
      <c r="G295" s="358"/>
      <c r="H295" s="358"/>
      <c r="I295" s="358"/>
      <c r="J295" s="358"/>
      <c r="K295" s="358"/>
      <c r="L295" s="358"/>
      <c r="M295" s="358"/>
      <c r="N295" s="358"/>
      <c r="O295" s="358"/>
    </row>
    <row r="296" spans="1:16" s="61" customFormat="1" ht="24.95" customHeight="1">
      <c r="A296" s="358" t="s">
        <v>23</v>
      </c>
      <c r="B296" s="358"/>
      <c r="C296" s="358"/>
      <c r="D296" s="358"/>
      <c r="E296" s="358"/>
      <c r="F296" s="358"/>
      <c r="G296" s="358"/>
      <c r="H296" s="358"/>
      <c r="I296" s="358"/>
      <c r="J296" s="358"/>
      <c r="K296" s="358"/>
      <c r="L296" s="358"/>
      <c r="M296" s="358"/>
      <c r="N296" s="358"/>
      <c r="O296" s="358"/>
    </row>
    <row r="297" spans="1:16" s="61" customFormat="1" ht="15" customHeight="1">
      <c r="A297" s="295"/>
      <c r="B297" s="295"/>
      <c r="C297" s="295"/>
      <c r="D297" s="295"/>
      <c r="E297" s="295"/>
      <c r="F297" s="295"/>
      <c r="G297" s="295"/>
      <c r="H297" s="295"/>
      <c r="I297" s="295"/>
      <c r="J297" s="295"/>
      <c r="K297" s="295"/>
      <c r="L297" s="295"/>
      <c r="M297" s="295"/>
      <c r="N297" s="295"/>
      <c r="O297" s="295"/>
    </row>
    <row r="298" spans="1:16" s="63" customFormat="1" ht="20.100000000000001" customHeight="1">
      <c r="A298" s="356" t="s">
        <v>0</v>
      </c>
      <c r="B298" s="356" t="s">
        <v>16</v>
      </c>
      <c r="C298" s="336" t="s">
        <v>6</v>
      </c>
      <c r="D298" s="336"/>
      <c r="E298" s="336" t="s">
        <v>14</v>
      </c>
      <c r="F298" s="336"/>
      <c r="G298" s="336"/>
      <c r="H298" s="336"/>
      <c r="I298" s="336"/>
      <c r="J298" s="336"/>
      <c r="K298" s="336"/>
      <c r="L298" s="336"/>
      <c r="M298" s="336"/>
      <c r="N298" s="336"/>
      <c r="O298" s="309" t="s">
        <v>342</v>
      </c>
    </row>
    <row r="299" spans="1:16" s="63" customFormat="1" ht="20.100000000000001" customHeight="1">
      <c r="A299" s="356"/>
      <c r="B299" s="356"/>
      <c r="C299" s="336" t="s">
        <v>7</v>
      </c>
      <c r="D299" s="336" t="s">
        <v>8</v>
      </c>
      <c r="E299" s="336" t="s">
        <v>9</v>
      </c>
      <c r="F299" s="336"/>
      <c r="G299" s="336" t="s">
        <v>10</v>
      </c>
      <c r="H299" s="336"/>
      <c r="I299" s="336" t="s">
        <v>11</v>
      </c>
      <c r="J299" s="336"/>
      <c r="K299" s="336" t="s">
        <v>3</v>
      </c>
      <c r="L299" s="336"/>
      <c r="M299" s="336" t="s">
        <v>12</v>
      </c>
      <c r="N299" s="336"/>
      <c r="O299" s="310"/>
      <c r="P299" s="186">
        <f>681*100/1283</f>
        <v>53.078721745908027</v>
      </c>
    </row>
    <row r="300" spans="1:16" ht="20.100000000000001" customHeight="1">
      <c r="A300" s="356"/>
      <c r="B300" s="356"/>
      <c r="C300" s="336"/>
      <c r="D300" s="336"/>
      <c r="E300" s="64" t="s">
        <v>1</v>
      </c>
      <c r="F300" s="64" t="s">
        <v>2</v>
      </c>
      <c r="G300" s="64" t="s">
        <v>1</v>
      </c>
      <c r="H300" s="64" t="s">
        <v>2</v>
      </c>
      <c r="I300" s="64" t="s">
        <v>1</v>
      </c>
      <c r="J300" s="64" t="s">
        <v>2</v>
      </c>
      <c r="K300" s="64" t="s">
        <v>1</v>
      </c>
      <c r="L300" s="64" t="s">
        <v>2</v>
      </c>
      <c r="M300" s="64" t="s">
        <v>1</v>
      </c>
      <c r="N300" s="64" t="s">
        <v>2</v>
      </c>
      <c r="O300" s="311"/>
    </row>
    <row r="301" spans="1:16" s="67" customFormat="1" ht="33" customHeight="1">
      <c r="A301" s="359">
        <v>1</v>
      </c>
      <c r="B301" s="73" t="s">
        <v>45</v>
      </c>
      <c r="C301" s="174">
        <f t="shared" ref="C301:N301" si="159">C20</f>
        <v>335</v>
      </c>
      <c r="D301" s="178">
        <f t="shared" si="159"/>
        <v>0</v>
      </c>
      <c r="E301" s="110">
        <f t="shared" si="159"/>
        <v>19</v>
      </c>
      <c r="F301" s="111">
        <f t="shared" si="159"/>
        <v>5.6716417910447765</v>
      </c>
      <c r="G301" s="110">
        <f t="shared" si="159"/>
        <v>86</v>
      </c>
      <c r="H301" s="111">
        <f t="shared" si="159"/>
        <v>25.671641791044777</v>
      </c>
      <c r="I301" s="110">
        <f t="shared" si="159"/>
        <v>57</v>
      </c>
      <c r="J301" s="111">
        <f t="shared" si="159"/>
        <v>17.014925373134329</v>
      </c>
      <c r="K301" s="110">
        <f t="shared" si="159"/>
        <v>155</v>
      </c>
      <c r="L301" s="111">
        <f t="shared" si="159"/>
        <v>46.268656716417908</v>
      </c>
      <c r="M301" s="110">
        <f t="shared" si="159"/>
        <v>18</v>
      </c>
      <c r="N301" s="112">
        <f t="shared" si="159"/>
        <v>5.3731343283582094</v>
      </c>
      <c r="O301" s="137"/>
    </row>
    <row r="302" spans="1:16" s="67" customFormat="1" ht="33" customHeight="1">
      <c r="A302" s="354"/>
      <c r="B302" s="105" t="s">
        <v>35</v>
      </c>
      <c r="C302" s="176">
        <f t="shared" ref="C302:N302" si="160">C30</f>
        <v>247</v>
      </c>
      <c r="D302" s="179">
        <f t="shared" si="160"/>
        <v>4</v>
      </c>
      <c r="E302" s="116">
        <f t="shared" si="160"/>
        <v>51</v>
      </c>
      <c r="F302" s="117">
        <f t="shared" si="160"/>
        <v>20.647773279352226</v>
      </c>
      <c r="G302" s="116">
        <f t="shared" si="160"/>
        <v>36</v>
      </c>
      <c r="H302" s="117">
        <f t="shared" si="160"/>
        <v>14.574898785425102</v>
      </c>
      <c r="I302" s="116">
        <f t="shared" si="160"/>
        <v>31</v>
      </c>
      <c r="J302" s="117">
        <f t="shared" si="160"/>
        <v>12.550607287449393</v>
      </c>
      <c r="K302" s="116">
        <f t="shared" si="160"/>
        <v>117</v>
      </c>
      <c r="L302" s="117">
        <f t="shared" si="160"/>
        <v>47.368421052631582</v>
      </c>
      <c r="M302" s="116">
        <f t="shared" si="160"/>
        <v>12</v>
      </c>
      <c r="N302" s="118">
        <f t="shared" si="160"/>
        <v>4.8582995951417001</v>
      </c>
      <c r="O302" s="116"/>
    </row>
    <row r="303" spans="1:16" s="67" customFormat="1" ht="33" customHeight="1">
      <c r="A303" s="354"/>
      <c r="B303" s="105" t="s">
        <v>36</v>
      </c>
      <c r="C303" s="176">
        <f t="shared" ref="C303:N303" si="161">C42</f>
        <v>169</v>
      </c>
      <c r="D303" s="179">
        <f t="shared" si="161"/>
        <v>3</v>
      </c>
      <c r="E303" s="116">
        <f t="shared" si="161"/>
        <v>24</v>
      </c>
      <c r="F303" s="117">
        <f t="shared" si="161"/>
        <v>14.201183431952662</v>
      </c>
      <c r="G303" s="116">
        <f t="shared" si="161"/>
        <v>32</v>
      </c>
      <c r="H303" s="117">
        <f t="shared" si="161"/>
        <v>18.934911242603551</v>
      </c>
      <c r="I303" s="116">
        <f t="shared" si="161"/>
        <v>21</v>
      </c>
      <c r="J303" s="117">
        <f t="shared" si="161"/>
        <v>12.42603550295858</v>
      </c>
      <c r="K303" s="116">
        <f t="shared" si="161"/>
        <v>68</v>
      </c>
      <c r="L303" s="117">
        <f t="shared" si="161"/>
        <v>40.236686390532547</v>
      </c>
      <c r="M303" s="116">
        <f t="shared" si="161"/>
        <v>24</v>
      </c>
      <c r="N303" s="118">
        <f t="shared" si="161"/>
        <v>14.201183431952662</v>
      </c>
      <c r="O303" s="116"/>
    </row>
    <row r="304" spans="1:16" s="67" customFormat="1" ht="33" customHeight="1">
      <c r="A304" s="360"/>
      <c r="B304" s="106" t="s">
        <v>200</v>
      </c>
      <c r="C304" s="175">
        <f t="shared" ref="C304:N304" si="162">C48</f>
        <v>155</v>
      </c>
      <c r="D304" s="180">
        <f t="shared" si="162"/>
        <v>1</v>
      </c>
      <c r="E304" s="113">
        <f t="shared" si="162"/>
        <v>23</v>
      </c>
      <c r="F304" s="114">
        <f t="shared" si="162"/>
        <v>14.838709677419354</v>
      </c>
      <c r="G304" s="113">
        <f t="shared" si="162"/>
        <v>35</v>
      </c>
      <c r="H304" s="114">
        <f t="shared" si="162"/>
        <v>22.580645161290324</v>
      </c>
      <c r="I304" s="113">
        <f t="shared" si="162"/>
        <v>23</v>
      </c>
      <c r="J304" s="114">
        <f t="shared" si="162"/>
        <v>14.838709677419354</v>
      </c>
      <c r="K304" s="113">
        <f t="shared" si="162"/>
        <v>63</v>
      </c>
      <c r="L304" s="114">
        <f t="shared" si="162"/>
        <v>40.645161290322584</v>
      </c>
      <c r="M304" s="113">
        <f t="shared" si="162"/>
        <v>11</v>
      </c>
      <c r="N304" s="115">
        <f t="shared" si="162"/>
        <v>7.096774193548387</v>
      </c>
      <c r="O304" s="138"/>
    </row>
    <row r="305" spans="1:16" s="67" customFormat="1" ht="33" customHeight="1">
      <c r="A305" s="359">
        <v>2</v>
      </c>
      <c r="B305" s="127" t="s">
        <v>201</v>
      </c>
      <c r="C305" s="176">
        <f t="shared" ref="C305:N305" si="163">C75</f>
        <v>39</v>
      </c>
      <c r="D305" s="179">
        <f t="shared" si="163"/>
        <v>0</v>
      </c>
      <c r="E305" s="116">
        <f t="shared" si="163"/>
        <v>9</v>
      </c>
      <c r="F305" s="117">
        <f t="shared" si="163"/>
        <v>23.076923076923077</v>
      </c>
      <c r="G305" s="116">
        <f t="shared" si="163"/>
        <v>10</v>
      </c>
      <c r="H305" s="117">
        <f t="shared" si="163"/>
        <v>25.641025641025642</v>
      </c>
      <c r="I305" s="116">
        <f t="shared" si="163"/>
        <v>3</v>
      </c>
      <c r="J305" s="117">
        <f t="shared" si="163"/>
        <v>7.6923076923076925</v>
      </c>
      <c r="K305" s="116">
        <f t="shared" si="163"/>
        <v>17</v>
      </c>
      <c r="L305" s="117">
        <f t="shared" si="163"/>
        <v>43.589743589743591</v>
      </c>
      <c r="M305" s="116">
        <f t="shared" si="163"/>
        <v>0</v>
      </c>
      <c r="N305" s="118">
        <f t="shared" si="163"/>
        <v>0</v>
      </c>
      <c r="O305" s="110"/>
    </row>
    <row r="306" spans="1:16" s="67" customFormat="1" ht="33" customHeight="1">
      <c r="A306" s="354"/>
      <c r="B306" s="75" t="s">
        <v>37</v>
      </c>
      <c r="C306" s="176">
        <f t="shared" ref="C306:N306" si="164">C79</f>
        <v>39</v>
      </c>
      <c r="D306" s="179">
        <f t="shared" si="164"/>
        <v>0</v>
      </c>
      <c r="E306" s="116">
        <f t="shared" si="164"/>
        <v>0</v>
      </c>
      <c r="F306" s="117">
        <f t="shared" si="164"/>
        <v>0</v>
      </c>
      <c r="G306" s="116">
        <f t="shared" si="164"/>
        <v>2</v>
      </c>
      <c r="H306" s="117">
        <f t="shared" si="164"/>
        <v>5.1282051282051286</v>
      </c>
      <c r="I306" s="116">
        <f t="shared" si="164"/>
        <v>7</v>
      </c>
      <c r="J306" s="117">
        <f t="shared" si="164"/>
        <v>17.948717948717949</v>
      </c>
      <c r="K306" s="116">
        <f t="shared" si="164"/>
        <v>30</v>
      </c>
      <c r="L306" s="117">
        <f t="shared" si="164"/>
        <v>76.92307692307692</v>
      </c>
      <c r="M306" s="116">
        <f t="shared" si="164"/>
        <v>0</v>
      </c>
      <c r="N306" s="118">
        <f t="shared" si="164"/>
        <v>0</v>
      </c>
      <c r="O306" s="116"/>
    </row>
    <row r="307" spans="1:16" s="67" customFormat="1" ht="33" customHeight="1">
      <c r="A307" s="354"/>
      <c r="B307" s="75" t="s">
        <v>202</v>
      </c>
      <c r="C307" s="176">
        <f t="shared" ref="C307:N307" si="165">C103</f>
        <v>667</v>
      </c>
      <c r="D307" s="179">
        <f t="shared" si="165"/>
        <v>1</v>
      </c>
      <c r="E307" s="116">
        <f t="shared" si="165"/>
        <v>38</v>
      </c>
      <c r="F307" s="117">
        <f t="shared" si="165"/>
        <v>5.6971514242878563</v>
      </c>
      <c r="G307" s="116">
        <f t="shared" si="165"/>
        <v>76</v>
      </c>
      <c r="H307" s="117">
        <f t="shared" si="165"/>
        <v>11.394302848575713</v>
      </c>
      <c r="I307" s="116">
        <f t="shared" si="165"/>
        <v>98</v>
      </c>
      <c r="J307" s="117">
        <f t="shared" si="165"/>
        <v>14.692653673163418</v>
      </c>
      <c r="K307" s="116">
        <f t="shared" si="165"/>
        <v>444</v>
      </c>
      <c r="L307" s="117">
        <f t="shared" si="165"/>
        <v>66.566716641679164</v>
      </c>
      <c r="M307" s="116">
        <f t="shared" si="165"/>
        <v>11</v>
      </c>
      <c r="N307" s="118">
        <f t="shared" si="165"/>
        <v>1.6491754122938531</v>
      </c>
      <c r="O307" s="116"/>
    </row>
    <row r="308" spans="1:16" s="67" customFormat="1" ht="33" customHeight="1">
      <c r="A308" s="354"/>
      <c r="B308" s="75" t="s">
        <v>203</v>
      </c>
      <c r="C308" s="176">
        <f t="shared" ref="C308:N308" si="166">C111</f>
        <v>172</v>
      </c>
      <c r="D308" s="179">
        <f t="shared" si="166"/>
        <v>0</v>
      </c>
      <c r="E308" s="116">
        <f t="shared" si="166"/>
        <v>1</v>
      </c>
      <c r="F308" s="117">
        <f t="shared" si="166"/>
        <v>0.58139534883720934</v>
      </c>
      <c r="G308" s="116">
        <f t="shared" si="166"/>
        <v>8</v>
      </c>
      <c r="H308" s="117">
        <f t="shared" si="166"/>
        <v>4.6511627906976747</v>
      </c>
      <c r="I308" s="116">
        <f t="shared" si="166"/>
        <v>37</v>
      </c>
      <c r="J308" s="117">
        <f t="shared" si="166"/>
        <v>21.511627906976745</v>
      </c>
      <c r="K308" s="116">
        <f t="shared" si="166"/>
        <v>126</v>
      </c>
      <c r="L308" s="117">
        <f t="shared" si="166"/>
        <v>73.255813953488371</v>
      </c>
      <c r="M308" s="116">
        <f t="shared" si="166"/>
        <v>0</v>
      </c>
      <c r="N308" s="118">
        <f t="shared" si="166"/>
        <v>0</v>
      </c>
      <c r="O308" s="140"/>
    </row>
    <row r="309" spans="1:16" s="67" customFormat="1" ht="33" customHeight="1">
      <c r="A309" s="360"/>
      <c r="B309" s="206" t="s">
        <v>519</v>
      </c>
      <c r="C309" s="177">
        <f t="shared" ref="C309:N309" si="167">C114</f>
        <v>10</v>
      </c>
      <c r="D309" s="181">
        <f t="shared" si="167"/>
        <v>0</v>
      </c>
      <c r="E309" s="123">
        <f t="shared" si="167"/>
        <v>0</v>
      </c>
      <c r="F309" s="124">
        <f t="shared" si="167"/>
        <v>0</v>
      </c>
      <c r="G309" s="123">
        <f t="shared" si="167"/>
        <v>0</v>
      </c>
      <c r="H309" s="124">
        <f t="shared" si="167"/>
        <v>0</v>
      </c>
      <c r="I309" s="123">
        <f t="shared" si="167"/>
        <v>2</v>
      </c>
      <c r="J309" s="124">
        <f t="shared" si="167"/>
        <v>20</v>
      </c>
      <c r="K309" s="123">
        <f t="shared" si="167"/>
        <v>8</v>
      </c>
      <c r="L309" s="124">
        <f t="shared" si="167"/>
        <v>80</v>
      </c>
      <c r="M309" s="123">
        <f t="shared" si="167"/>
        <v>0</v>
      </c>
      <c r="N309" s="125">
        <f t="shared" si="167"/>
        <v>0</v>
      </c>
      <c r="O309" s="207"/>
    </row>
    <row r="310" spans="1:16" s="67" customFormat="1" ht="33" customHeight="1">
      <c r="A310" s="297">
        <v>3</v>
      </c>
      <c r="B310" s="214" t="s">
        <v>38</v>
      </c>
      <c r="C310" s="215">
        <f t="shared" ref="C310:O310" si="168">C196</f>
        <v>2099</v>
      </c>
      <c r="D310" s="216">
        <f t="shared" si="168"/>
        <v>5</v>
      </c>
      <c r="E310" s="217">
        <f t="shared" si="168"/>
        <v>232</v>
      </c>
      <c r="F310" s="218">
        <f t="shared" si="168"/>
        <v>11.052882324916627</v>
      </c>
      <c r="G310" s="217">
        <f t="shared" si="168"/>
        <v>463</v>
      </c>
      <c r="H310" s="218">
        <f t="shared" si="168"/>
        <v>22.058122915674129</v>
      </c>
      <c r="I310" s="217">
        <f t="shared" si="168"/>
        <v>457</v>
      </c>
      <c r="J310" s="218">
        <f t="shared" si="168"/>
        <v>21.77227251071939</v>
      </c>
      <c r="K310" s="217">
        <f t="shared" si="168"/>
        <v>842</v>
      </c>
      <c r="L310" s="218">
        <f t="shared" si="168"/>
        <v>40.114340161981893</v>
      </c>
      <c r="M310" s="217">
        <f t="shared" si="168"/>
        <v>105</v>
      </c>
      <c r="N310" s="219">
        <f t="shared" si="168"/>
        <v>5.0023820867079563</v>
      </c>
      <c r="O310" s="217">
        <f t="shared" si="168"/>
        <v>0</v>
      </c>
    </row>
    <row r="311" spans="1:16" s="63" customFormat="1" ht="20.100000000000001" customHeight="1">
      <c r="A311" s="356" t="s">
        <v>0</v>
      </c>
      <c r="B311" s="356" t="s">
        <v>16</v>
      </c>
      <c r="C311" s="336" t="s">
        <v>6</v>
      </c>
      <c r="D311" s="336"/>
      <c r="E311" s="336" t="s">
        <v>14</v>
      </c>
      <c r="F311" s="336"/>
      <c r="G311" s="336"/>
      <c r="H311" s="336"/>
      <c r="I311" s="336"/>
      <c r="J311" s="336"/>
      <c r="K311" s="336"/>
      <c r="L311" s="336"/>
      <c r="M311" s="336"/>
      <c r="N311" s="336"/>
      <c r="O311" s="309" t="s">
        <v>342</v>
      </c>
    </row>
    <row r="312" spans="1:16" s="63" customFormat="1" ht="20.100000000000001" customHeight="1">
      <c r="A312" s="356"/>
      <c r="B312" s="356"/>
      <c r="C312" s="336" t="s">
        <v>7</v>
      </c>
      <c r="D312" s="336" t="s">
        <v>8</v>
      </c>
      <c r="E312" s="336" t="s">
        <v>9</v>
      </c>
      <c r="F312" s="336"/>
      <c r="G312" s="336" t="s">
        <v>10</v>
      </c>
      <c r="H312" s="336"/>
      <c r="I312" s="336" t="s">
        <v>11</v>
      </c>
      <c r="J312" s="336"/>
      <c r="K312" s="336" t="s">
        <v>3</v>
      </c>
      <c r="L312" s="336"/>
      <c r="M312" s="336" t="s">
        <v>12</v>
      </c>
      <c r="N312" s="336"/>
      <c r="O312" s="310"/>
      <c r="P312" s="186">
        <f>681*100/1283</f>
        <v>53.078721745908027</v>
      </c>
    </row>
    <row r="313" spans="1:16" ht="20.100000000000001" customHeight="1">
      <c r="A313" s="356"/>
      <c r="B313" s="356"/>
      <c r="C313" s="336"/>
      <c r="D313" s="336"/>
      <c r="E313" s="64" t="s">
        <v>1</v>
      </c>
      <c r="F313" s="64" t="s">
        <v>2</v>
      </c>
      <c r="G313" s="64" t="s">
        <v>1</v>
      </c>
      <c r="H313" s="64" t="s">
        <v>2</v>
      </c>
      <c r="I313" s="64" t="s">
        <v>1</v>
      </c>
      <c r="J313" s="64" t="s">
        <v>2</v>
      </c>
      <c r="K313" s="64" t="s">
        <v>1</v>
      </c>
      <c r="L313" s="64" t="s">
        <v>2</v>
      </c>
      <c r="M313" s="64" t="s">
        <v>1</v>
      </c>
      <c r="N313" s="64" t="s">
        <v>2</v>
      </c>
      <c r="O313" s="311"/>
    </row>
    <row r="314" spans="1:16" s="67" customFormat="1" ht="24.95" customHeight="1">
      <c r="A314" s="359">
        <v>4</v>
      </c>
      <c r="B314" s="73" t="s">
        <v>217</v>
      </c>
      <c r="C314" s="174">
        <f t="shared" ref="C314:N314" si="169">C223</f>
        <v>11</v>
      </c>
      <c r="D314" s="178">
        <f t="shared" si="169"/>
        <v>0</v>
      </c>
      <c r="E314" s="110">
        <f t="shared" si="169"/>
        <v>4</v>
      </c>
      <c r="F314" s="111">
        <f t="shared" si="169"/>
        <v>36.363636363636367</v>
      </c>
      <c r="G314" s="110">
        <f t="shared" si="169"/>
        <v>2</v>
      </c>
      <c r="H314" s="111">
        <f t="shared" si="169"/>
        <v>18.181818181818183</v>
      </c>
      <c r="I314" s="110">
        <f t="shared" si="169"/>
        <v>0</v>
      </c>
      <c r="J314" s="111">
        <f t="shared" si="169"/>
        <v>0</v>
      </c>
      <c r="K314" s="110">
        <f t="shared" si="169"/>
        <v>5</v>
      </c>
      <c r="L314" s="111">
        <f t="shared" si="169"/>
        <v>45.454545454545453</v>
      </c>
      <c r="M314" s="110">
        <f t="shared" si="169"/>
        <v>0</v>
      </c>
      <c r="N314" s="112">
        <f t="shared" si="169"/>
        <v>0</v>
      </c>
      <c r="O314" s="110"/>
      <c r="P314" s="187">
        <f>345*100/797</f>
        <v>43.287327478042663</v>
      </c>
    </row>
    <row r="315" spans="1:16" s="67" customFormat="1" ht="24.95" customHeight="1">
      <c r="A315" s="354"/>
      <c r="B315" s="75" t="s">
        <v>208</v>
      </c>
      <c r="C315" s="176">
        <f t="shared" ref="C315:N315" si="170">C229</f>
        <v>134</v>
      </c>
      <c r="D315" s="179">
        <f t="shared" si="170"/>
        <v>3</v>
      </c>
      <c r="E315" s="116">
        <f t="shared" si="170"/>
        <v>11</v>
      </c>
      <c r="F315" s="117">
        <f t="shared" si="170"/>
        <v>8.2089552238805972</v>
      </c>
      <c r="G315" s="116">
        <f t="shared" si="170"/>
        <v>10</v>
      </c>
      <c r="H315" s="117">
        <f t="shared" si="170"/>
        <v>7.4626865671641793</v>
      </c>
      <c r="I315" s="116">
        <f t="shared" si="170"/>
        <v>9</v>
      </c>
      <c r="J315" s="117">
        <f t="shared" si="170"/>
        <v>6.7164179104477615</v>
      </c>
      <c r="K315" s="116">
        <f t="shared" si="170"/>
        <v>86</v>
      </c>
      <c r="L315" s="117">
        <f t="shared" si="170"/>
        <v>64.179104477611943</v>
      </c>
      <c r="M315" s="116">
        <f t="shared" si="170"/>
        <v>18</v>
      </c>
      <c r="N315" s="118">
        <f t="shared" si="170"/>
        <v>13.432835820895523</v>
      </c>
      <c r="O315" s="116"/>
    </row>
    <row r="316" spans="1:16" s="67" customFormat="1" ht="24.95" customHeight="1">
      <c r="A316" s="354"/>
      <c r="B316" s="75" t="s">
        <v>228</v>
      </c>
      <c r="C316" s="176">
        <f t="shared" ref="C316:N316" si="171">C237</f>
        <v>242</v>
      </c>
      <c r="D316" s="179">
        <f t="shared" si="171"/>
        <v>41</v>
      </c>
      <c r="E316" s="116">
        <f t="shared" si="171"/>
        <v>35</v>
      </c>
      <c r="F316" s="117">
        <f t="shared" si="171"/>
        <v>14.462809917355372</v>
      </c>
      <c r="G316" s="116">
        <f t="shared" si="171"/>
        <v>32</v>
      </c>
      <c r="H316" s="117">
        <f t="shared" si="171"/>
        <v>13.223140495867769</v>
      </c>
      <c r="I316" s="116">
        <f t="shared" si="171"/>
        <v>50</v>
      </c>
      <c r="J316" s="117">
        <f t="shared" si="171"/>
        <v>20.66115702479339</v>
      </c>
      <c r="K316" s="116">
        <f t="shared" si="171"/>
        <v>93</v>
      </c>
      <c r="L316" s="117">
        <f t="shared" si="171"/>
        <v>38.429752066115704</v>
      </c>
      <c r="M316" s="116">
        <f t="shared" si="171"/>
        <v>32</v>
      </c>
      <c r="N316" s="118">
        <f t="shared" si="171"/>
        <v>13.223140495867769</v>
      </c>
      <c r="O316" s="116"/>
    </row>
    <row r="317" spans="1:16" s="67" customFormat="1" ht="24.95" customHeight="1">
      <c r="A317" s="354"/>
      <c r="B317" s="75" t="s">
        <v>211</v>
      </c>
      <c r="C317" s="176">
        <f t="shared" ref="C317:N317" si="172">C246</f>
        <v>91</v>
      </c>
      <c r="D317" s="179">
        <f t="shared" si="172"/>
        <v>8</v>
      </c>
      <c r="E317" s="116">
        <f t="shared" si="172"/>
        <v>3</v>
      </c>
      <c r="F317" s="117">
        <f t="shared" si="172"/>
        <v>3.2967032967032965</v>
      </c>
      <c r="G317" s="116">
        <f t="shared" si="172"/>
        <v>8</v>
      </c>
      <c r="H317" s="117">
        <f t="shared" si="172"/>
        <v>8.791208791208792</v>
      </c>
      <c r="I317" s="116">
        <f t="shared" si="172"/>
        <v>18</v>
      </c>
      <c r="J317" s="117">
        <f t="shared" si="172"/>
        <v>19.780219780219781</v>
      </c>
      <c r="K317" s="116">
        <f t="shared" si="172"/>
        <v>55</v>
      </c>
      <c r="L317" s="117">
        <f t="shared" si="172"/>
        <v>60.439560439560438</v>
      </c>
      <c r="M317" s="116">
        <f t="shared" si="172"/>
        <v>7</v>
      </c>
      <c r="N317" s="118">
        <f t="shared" si="172"/>
        <v>7.6923076923076925</v>
      </c>
      <c r="O317" s="116"/>
    </row>
    <row r="318" spans="1:16" s="67" customFormat="1" ht="24.95" customHeight="1">
      <c r="A318" s="354"/>
      <c r="B318" s="75" t="s">
        <v>529</v>
      </c>
      <c r="C318" s="176">
        <f t="shared" ref="C318:N318" si="173">C249</f>
        <v>19</v>
      </c>
      <c r="D318" s="179">
        <f t="shared" si="173"/>
        <v>6</v>
      </c>
      <c r="E318" s="116">
        <f t="shared" si="173"/>
        <v>0</v>
      </c>
      <c r="F318" s="117">
        <f t="shared" si="173"/>
        <v>0</v>
      </c>
      <c r="G318" s="116">
        <f t="shared" si="173"/>
        <v>1</v>
      </c>
      <c r="H318" s="117">
        <f t="shared" si="173"/>
        <v>5.2631578947368425</v>
      </c>
      <c r="I318" s="116">
        <f t="shared" si="173"/>
        <v>4</v>
      </c>
      <c r="J318" s="117">
        <f t="shared" si="173"/>
        <v>21.05263157894737</v>
      </c>
      <c r="K318" s="116">
        <f t="shared" si="173"/>
        <v>12</v>
      </c>
      <c r="L318" s="117">
        <f t="shared" si="173"/>
        <v>63.157894736842103</v>
      </c>
      <c r="M318" s="116">
        <f t="shared" si="173"/>
        <v>2</v>
      </c>
      <c r="N318" s="118">
        <f t="shared" si="173"/>
        <v>10.526315789473685</v>
      </c>
      <c r="O318" s="116"/>
    </row>
    <row r="319" spans="1:16" s="67" customFormat="1" ht="24.95" customHeight="1">
      <c r="A319" s="354"/>
      <c r="B319" s="75" t="s">
        <v>210</v>
      </c>
      <c r="C319" s="176">
        <f t="shared" ref="C319:N319" si="174">C252</f>
        <v>26</v>
      </c>
      <c r="D319" s="179">
        <f t="shared" si="174"/>
        <v>6</v>
      </c>
      <c r="E319" s="116">
        <f t="shared" si="174"/>
        <v>0</v>
      </c>
      <c r="F319" s="117">
        <f t="shared" si="174"/>
        <v>0</v>
      </c>
      <c r="G319" s="116">
        <f t="shared" si="174"/>
        <v>5</v>
      </c>
      <c r="H319" s="117">
        <f t="shared" si="174"/>
        <v>19.23076923076923</v>
      </c>
      <c r="I319" s="116">
        <f t="shared" si="174"/>
        <v>7</v>
      </c>
      <c r="J319" s="117">
        <f t="shared" si="174"/>
        <v>26.923076923076923</v>
      </c>
      <c r="K319" s="116">
        <f t="shared" si="174"/>
        <v>12</v>
      </c>
      <c r="L319" s="117">
        <f t="shared" si="174"/>
        <v>46.153846153846153</v>
      </c>
      <c r="M319" s="116">
        <f t="shared" si="174"/>
        <v>2</v>
      </c>
      <c r="N319" s="118">
        <f t="shared" si="174"/>
        <v>7.6923076923076925</v>
      </c>
      <c r="O319" s="116"/>
    </row>
    <row r="320" spans="1:16" s="67" customFormat="1" ht="24.95" customHeight="1">
      <c r="A320" s="354"/>
      <c r="B320" s="75" t="s">
        <v>209</v>
      </c>
      <c r="C320" s="176">
        <f t="shared" ref="C320:N320" si="175">C262</f>
        <v>234</v>
      </c>
      <c r="D320" s="179">
        <f t="shared" si="175"/>
        <v>8</v>
      </c>
      <c r="E320" s="116">
        <f t="shared" si="175"/>
        <v>10</v>
      </c>
      <c r="F320" s="117">
        <f t="shared" si="175"/>
        <v>4.2735042735042734</v>
      </c>
      <c r="G320" s="116">
        <f t="shared" si="175"/>
        <v>22</v>
      </c>
      <c r="H320" s="117">
        <f t="shared" si="175"/>
        <v>9.4017094017094021</v>
      </c>
      <c r="I320" s="116">
        <f t="shared" si="175"/>
        <v>49</v>
      </c>
      <c r="J320" s="117">
        <f t="shared" si="175"/>
        <v>20.94017094017094</v>
      </c>
      <c r="K320" s="116">
        <f t="shared" si="175"/>
        <v>120</v>
      </c>
      <c r="L320" s="117">
        <f t="shared" si="175"/>
        <v>51.282051282051285</v>
      </c>
      <c r="M320" s="116">
        <f t="shared" si="175"/>
        <v>33</v>
      </c>
      <c r="N320" s="118">
        <f t="shared" si="175"/>
        <v>14.102564102564102</v>
      </c>
      <c r="O320" s="116"/>
    </row>
    <row r="321" spans="1:16" s="67" customFormat="1" ht="24.95" customHeight="1">
      <c r="A321" s="360"/>
      <c r="B321" s="74" t="s">
        <v>333</v>
      </c>
      <c r="C321" s="175">
        <f t="shared" ref="C321:N321" si="176">C271</f>
        <v>124</v>
      </c>
      <c r="D321" s="180">
        <f t="shared" si="176"/>
        <v>6</v>
      </c>
      <c r="E321" s="113">
        <f t="shared" si="176"/>
        <v>13</v>
      </c>
      <c r="F321" s="114">
        <f t="shared" si="176"/>
        <v>10.483870967741936</v>
      </c>
      <c r="G321" s="113">
        <f t="shared" si="176"/>
        <v>16</v>
      </c>
      <c r="H321" s="114">
        <f t="shared" si="176"/>
        <v>12.903225806451612</v>
      </c>
      <c r="I321" s="113">
        <f t="shared" si="176"/>
        <v>13</v>
      </c>
      <c r="J321" s="114">
        <f t="shared" si="176"/>
        <v>10.483870967741936</v>
      </c>
      <c r="K321" s="113">
        <f t="shared" si="176"/>
        <v>66</v>
      </c>
      <c r="L321" s="114">
        <f t="shared" si="176"/>
        <v>53.225806451612904</v>
      </c>
      <c r="M321" s="113">
        <f t="shared" si="176"/>
        <v>16</v>
      </c>
      <c r="N321" s="115">
        <f t="shared" si="176"/>
        <v>12.903225806451612</v>
      </c>
      <c r="O321" s="141"/>
    </row>
    <row r="322" spans="1:16" s="67" customFormat="1" ht="30" customHeight="1">
      <c r="A322" s="369" t="s">
        <v>218</v>
      </c>
      <c r="B322" s="370"/>
      <c r="C322" s="107">
        <f>SUM(C301:C321)</f>
        <v>4813</v>
      </c>
      <c r="D322" s="107">
        <f>SUM(D301:D321)</f>
        <v>92</v>
      </c>
      <c r="E322" s="107">
        <f>SUM(E301:E321)</f>
        <v>473</v>
      </c>
      <c r="F322" s="108">
        <f>E322*100/C322</f>
        <v>9.82755038437565</v>
      </c>
      <c r="G322" s="107">
        <f>SUM(G301:G321)</f>
        <v>844</v>
      </c>
      <c r="H322" s="108">
        <f>G322*100/C322</f>
        <v>17.535840432162892</v>
      </c>
      <c r="I322" s="107">
        <f>SUM(I301:I321)</f>
        <v>886</v>
      </c>
      <c r="J322" s="108">
        <f>I322*100/C322</f>
        <v>18.408477041346355</v>
      </c>
      <c r="K322" s="107">
        <f>SUM(K301:K321)</f>
        <v>2319</v>
      </c>
      <c r="L322" s="108">
        <f>K322*100/C322</f>
        <v>48.182007064201123</v>
      </c>
      <c r="M322" s="107">
        <f>SUM(M301:M321)</f>
        <v>291</v>
      </c>
      <c r="N322" s="109">
        <f>M322*100/C322</f>
        <v>6.0461250779139828</v>
      </c>
      <c r="O322" s="107">
        <f>SUM(O301:O321)</f>
        <v>0</v>
      </c>
      <c r="P322" s="187">
        <f>O322*100/C322</f>
        <v>0</v>
      </c>
    </row>
    <row r="323" spans="1:16" ht="18" customHeight="1">
      <c r="B323" s="85"/>
      <c r="O323" s="81"/>
    </row>
    <row r="324" spans="1:16" s="12" customFormat="1" ht="18" customHeight="1">
      <c r="A324" s="2"/>
      <c r="B324" s="32"/>
      <c r="C324" s="2"/>
      <c r="D324" s="2"/>
      <c r="E324" s="2"/>
      <c r="F324" s="2"/>
      <c r="G324" s="2"/>
      <c r="H324" s="2"/>
      <c r="I324" s="2"/>
      <c r="J324" s="321" t="s">
        <v>715</v>
      </c>
      <c r="K324" s="321"/>
      <c r="L324" s="321"/>
      <c r="M324" s="321"/>
      <c r="N324" s="321"/>
      <c r="O324" s="321"/>
    </row>
    <row r="325" spans="1:16" s="12" customFormat="1" ht="18" customHeight="1">
      <c r="A325" s="2"/>
      <c r="B325" s="9"/>
      <c r="C325" s="9"/>
      <c r="D325" s="9"/>
      <c r="E325" s="9"/>
      <c r="F325" s="9"/>
      <c r="G325" s="9"/>
      <c r="H325" s="2"/>
      <c r="I325" s="2"/>
      <c r="J325" s="314" t="s">
        <v>17</v>
      </c>
      <c r="K325" s="314"/>
      <c r="L325" s="314"/>
      <c r="M325" s="314"/>
      <c r="N325" s="314"/>
      <c r="O325" s="314"/>
    </row>
    <row r="326" spans="1:16" s="12" customFormat="1" ht="18" customHeight="1">
      <c r="A326" s="314" t="s">
        <v>340</v>
      </c>
      <c r="B326" s="314"/>
      <c r="C326" s="314"/>
      <c r="D326" s="314"/>
      <c r="E326" s="314"/>
      <c r="F326" s="314"/>
      <c r="G326" s="314"/>
      <c r="H326" s="2"/>
      <c r="I326" s="2"/>
      <c r="J326" s="314" t="s">
        <v>15</v>
      </c>
      <c r="K326" s="314"/>
      <c r="L326" s="314"/>
      <c r="M326" s="314"/>
      <c r="N326" s="314"/>
      <c r="O326" s="314"/>
    </row>
    <row r="327" spans="1:16" s="12" customFormat="1" ht="18" customHeight="1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</row>
    <row r="328" spans="1:16" s="184" customFormat="1" ht="18" customHeight="1">
      <c r="A328" s="373" t="s">
        <v>242</v>
      </c>
      <c r="B328" s="373"/>
      <c r="C328" s="373"/>
      <c r="D328" s="373"/>
      <c r="E328" s="373"/>
      <c r="F328" s="373"/>
      <c r="G328" s="373"/>
      <c r="H328" s="183"/>
      <c r="I328" s="183"/>
      <c r="J328" s="373" t="s">
        <v>242</v>
      </c>
      <c r="K328" s="373"/>
      <c r="L328" s="373"/>
      <c r="M328" s="373"/>
      <c r="N328" s="373"/>
      <c r="O328" s="373"/>
    </row>
    <row r="329" spans="1:16" s="12" customFormat="1" ht="18" customHeight="1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26"/>
    </row>
    <row r="330" spans="1:16" s="12" customFormat="1" ht="18" customHeight="1">
      <c r="A330" s="2"/>
      <c r="B330" s="3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</row>
    <row r="331" spans="1:16" s="12" customFormat="1" ht="18" customHeight="1">
      <c r="A331" s="317" t="s">
        <v>232</v>
      </c>
      <c r="B331" s="317"/>
      <c r="C331" s="317"/>
      <c r="D331" s="317"/>
      <c r="E331" s="317"/>
      <c r="F331" s="317"/>
      <c r="G331" s="317"/>
      <c r="H331" s="2"/>
      <c r="I331" s="2"/>
      <c r="J331" s="317" t="s">
        <v>41</v>
      </c>
      <c r="K331" s="317"/>
      <c r="L331" s="317"/>
      <c r="M331" s="317"/>
      <c r="N331" s="317"/>
      <c r="O331" s="317"/>
    </row>
    <row r="332" spans="1:16" ht="18" customHeight="1">
      <c r="A332" s="158" t="s">
        <v>240</v>
      </c>
      <c r="B332" s="158"/>
      <c r="C332" s="229">
        <f>SUM(E322,G322,I322)</f>
        <v>2203</v>
      </c>
      <c r="D332" s="153">
        <f>C332*100/C322</f>
        <v>45.771867857884892</v>
      </c>
      <c r="E332" s="158"/>
      <c r="F332" s="158" t="s">
        <v>238</v>
      </c>
      <c r="G332" s="158"/>
      <c r="H332" s="229">
        <f>SUM(E322,G322,I322,K322)</f>
        <v>4522</v>
      </c>
      <c r="I332" s="153">
        <f>H332*100/C322</f>
        <v>93.953874922086015</v>
      </c>
    </row>
    <row r="333" spans="1:16" ht="18" customHeight="1">
      <c r="A333" s="158" t="s">
        <v>241</v>
      </c>
      <c r="B333" s="158"/>
      <c r="C333" s="229">
        <f>K322</f>
        <v>2319</v>
      </c>
      <c r="D333" s="153">
        <f>C333*100/C322</f>
        <v>48.182007064201123</v>
      </c>
      <c r="E333" s="158"/>
      <c r="F333" s="158" t="s">
        <v>239</v>
      </c>
      <c r="G333" s="158"/>
      <c r="H333" s="151">
        <f>M322</f>
        <v>291</v>
      </c>
      <c r="I333" s="153">
        <f>H333*100/C322</f>
        <v>6.0461250779139828</v>
      </c>
    </row>
    <row r="334" spans="1:16" ht="18" customHeight="1">
      <c r="A334" s="158" t="s">
        <v>239</v>
      </c>
      <c r="B334" s="158"/>
      <c r="C334" s="151">
        <f>M322</f>
        <v>291</v>
      </c>
      <c r="D334" s="153">
        <f>C334*100/C322</f>
        <v>6.0461250779139828</v>
      </c>
      <c r="E334" s="158"/>
      <c r="F334" s="237" t="s">
        <v>341</v>
      </c>
      <c r="G334" s="237"/>
      <c r="H334" s="238">
        <f>O322</f>
        <v>0</v>
      </c>
      <c r="I334" s="239">
        <f>H334*100/C322</f>
        <v>0</v>
      </c>
    </row>
    <row r="335" spans="1:16" ht="15" customHeight="1">
      <c r="A335" s="237" t="s">
        <v>341</v>
      </c>
      <c r="B335" s="237"/>
      <c r="C335" s="238">
        <f>O322</f>
        <v>0</v>
      </c>
      <c r="D335" s="239">
        <f>C335*100/C322</f>
        <v>0</v>
      </c>
      <c r="E335" s="158"/>
      <c r="F335" s="158"/>
      <c r="G335" s="158"/>
      <c r="H335" s="158"/>
      <c r="I335" s="158"/>
    </row>
    <row r="336" spans="1:16" s="21" customFormat="1">
      <c r="A336" s="220"/>
      <c r="B336" s="220"/>
      <c r="C336" s="220"/>
      <c r="D336" s="220"/>
      <c r="P336" s="22"/>
    </row>
    <row r="337" spans="1:16" s="21" customFormat="1">
      <c r="A337" s="21">
        <f>SUM(A336:A336)</f>
        <v>0</v>
      </c>
      <c r="P337" s="22"/>
    </row>
  </sheetData>
  <mergeCells count="286">
    <mergeCell ref="O8:O10"/>
    <mergeCell ref="C9:C10"/>
    <mergeCell ref="D9:D10"/>
    <mergeCell ref="A20:B20"/>
    <mergeCell ref="A21:D21"/>
    <mergeCell ref="E21:N21"/>
    <mergeCell ref="A1:D1"/>
    <mergeCell ref="I1:O1"/>
    <mergeCell ref="A2:D2"/>
    <mergeCell ref="I2:O2"/>
    <mergeCell ref="A3:D3"/>
    <mergeCell ref="I3:O3"/>
    <mergeCell ref="A4:D4"/>
    <mergeCell ref="A5:O5"/>
    <mergeCell ref="A6:O6"/>
    <mergeCell ref="A30:B30"/>
    <mergeCell ref="A31:A33"/>
    <mergeCell ref="B31:B33"/>
    <mergeCell ref="C31:D31"/>
    <mergeCell ref="E31:N31"/>
    <mergeCell ref="E9:F9"/>
    <mergeCell ref="G9:H9"/>
    <mergeCell ref="I9:J9"/>
    <mergeCell ref="K9:L9"/>
    <mergeCell ref="M9:N9"/>
    <mergeCell ref="A11:D11"/>
    <mergeCell ref="E11:N11"/>
    <mergeCell ref="A8:A10"/>
    <mergeCell ref="B8:B10"/>
    <mergeCell ref="C8:D8"/>
    <mergeCell ref="E8:N8"/>
    <mergeCell ref="A34:D34"/>
    <mergeCell ref="E34:N34"/>
    <mergeCell ref="A42:B42"/>
    <mergeCell ref="A43:D43"/>
    <mergeCell ref="E43:N43"/>
    <mergeCell ref="A48:B48"/>
    <mergeCell ref="O31:O33"/>
    <mergeCell ref="C32:C33"/>
    <mergeCell ref="D32:D33"/>
    <mergeCell ref="E32:F32"/>
    <mergeCell ref="G32:H32"/>
    <mergeCell ref="I32:J32"/>
    <mergeCell ref="K32:L32"/>
    <mergeCell ref="M32:N32"/>
    <mergeCell ref="A62:D62"/>
    <mergeCell ref="I62:O62"/>
    <mergeCell ref="A63:D63"/>
    <mergeCell ref="I63:O63"/>
    <mergeCell ref="A58:G58"/>
    <mergeCell ref="J58:O58"/>
    <mergeCell ref="J51:O51"/>
    <mergeCell ref="J52:O52"/>
    <mergeCell ref="A53:G53"/>
    <mergeCell ref="J53:O53"/>
    <mergeCell ref="A55:G55"/>
    <mergeCell ref="J55:O55"/>
    <mergeCell ref="A64:D64"/>
    <mergeCell ref="I64:O64"/>
    <mergeCell ref="A65:D65"/>
    <mergeCell ref="A66:O66"/>
    <mergeCell ref="A67:O67"/>
    <mergeCell ref="A69:A71"/>
    <mergeCell ref="B69:B71"/>
    <mergeCell ref="C69:D69"/>
    <mergeCell ref="E69:N69"/>
    <mergeCell ref="O69:O71"/>
    <mergeCell ref="M70:N70"/>
    <mergeCell ref="A72:D72"/>
    <mergeCell ref="E72:N72"/>
    <mergeCell ref="A75:B75"/>
    <mergeCell ref="A76:D76"/>
    <mergeCell ref="E76:N76"/>
    <mergeCell ref="C70:C71"/>
    <mergeCell ref="D70:D71"/>
    <mergeCell ref="E70:F70"/>
    <mergeCell ref="G70:H70"/>
    <mergeCell ref="I70:J70"/>
    <mergeCell ref="K70:L70"/>
    <mergeCell ref="O93:O95"/>
    <mergeCell ref="C94:C95"/>
    <mergeCell ref="D94:D95"/>
    <mergeCell ref="E94:F94"/>
    <mergeCell ref="G94:H94"/>
    <mergeCell ref="I94:J94"/>
    <mergeCell ref="K94:L94"/>
    <mergeCell ref="M94:N94"/>
    <mergeCell ref="A79:B79"/>
    <mergeCell ref="A80:D80"/>
    <mergeCell ref="E80:N80"/>
    <mergeCell ref="A93:A95"/>
    <mergeCell ref="B93:B95"/>
    <mergeCell ref="C93:D93"/>
    <mergeCell ref="E93:N93"/>
    <mergeCell ref="J117:O117"/>
    <mergeCell ref="J118:O118"/>
    <mergeCell ref="A119:G119"/>
    <mergeCell ref="J119:O119"/>
    <mergeCell ref="A114:B114"/>
    <mergeCell ref="A103:B103"/>
    <mergeCell ref="A104:D104"/>
    <mergeCell ref="E104:N104"/>
    <mergeCell ref="A111:B111"/>
    <mergeCell ref="A112:D112"/>
    <mergeCell ref="E112:N112"/>
    <mergeCell ref="A126:D126"/>
    <mergeCell ref="I126:O126"/>
    <mergeCell ref="A127:D127"/>
    <mergeCell ref="I127:O127"/>
    <mergeCell ref="A128:D128"/>
    <mergeCell ref="A129:O129"/>
    <mergeCell ref="A121:G121"/>
    <mergeCell ref="J121:O121"/>
    <mergeCell ref="A124:G124"/>
    <mergeCell ref="J124:O124"/>
    <mergeCell ref="A125:D125"/>
    <mergeCell ref="I125:O125"/>
    <mergeCell ref="I133:J133"/>
    <mergeCell ref="K133:L133"/>
    <mergeCell ref="M133:N133"/>
    <mergeCell ref="A135:D135"/>
    <mergeCell ref="E135:N135"/>
    <mergeCell ref="A130:O130"/>
    <mergeCell ref="A132:A134"/>
    <mergeCell ref="B132:B134"/>
    <mergeCell ref="C132:D132"/>
    <mergeCell ref="E132:N132"/>
    <mergeCell ref="O132:O134"/>
    <mergeCell ref="C133:C134"/>
    <mergeCell ref="D133:D134"/>
    <mergeCell ref="E133:F133"/>
    <mergeCell ref="G133:H133"/>
    <mergeCell ref="A211:D211"/>
    <mergeCell ref="I211:O211"/>
    <mergeCell ref="A212:D212"/>
    <mergeCell ref="I212:O212"/>
    <mergeCell ref="A205:G205"/>
    <mergeCell ref="J205:O205"/>
    <mergeCell ref="J198:O198"/>
    <mergeCell ref="J199:O199"/>
    <mergeCell ref="A200:G200"/>
    <mergeCell ref="J200:O200"/>
    <mergeCell ref="A202:G202"/>
    <mergeCell ref="J202:O202"/>
    <mergeCell ref="A213:D213"/>
    <mergeCell ref="I213:O213"/>
    <mergeCell ref="A214:D214"/>
    <mergeCell ref="A215:O215"/>
    <mergeCell ref="A216:O216"/>
    <mergeCell ref="A218:A220"/>
    <mergeCell ref="B218:B220"/>
    <mergeCell ref="C218:D218"/>
    <mergeCell ref="E218:N218"/>
    <mergeCell ref="O218:O220"/>
    <mergeCell ref="M219:N219"/>
    <mergeCell ref="A221:D221"/>
    <mergeCell ref="E221:N221"/>
    <mergeCell ref="A223:B223"/>
    <mergeCell ref="A224:D224"/>
    <mergeCell ref="E224:N224"/>
    <mergeCell ref="C219:C220"/>
    <mergeCell ref="D219:D220"/>
    <mergeCell ref="E219:F219"/>
    <mergeCell ref="G219:H219"/>
    <mergeCell ref="I219:J219"/>
    <mergeCell ref="K219:L219"/>
    <mergeCell ref="O238:O240"/>
    <mergeCell ref="C239:C240"/>
    <mergeCell ref="D239:D240"/>
    <mergeCell ref="E239:F239"/>
    <mergeCell ref="G239:H239"/>
    <mergeCell ref="I239:J239"/>
    <mergeCell ref="K239:L239"/>
    <mergeCell ref="M239:N239"/>
    <mergeCell ref="A229:B229"/>
    <mergeCell ref="A230:D230"/>
    <mergeCell ref="E230:N230"/>
    <mergeCell ref="A237:B237"/>
    <mergeCell ref="A238:A240"/>
    <mergeCell ref="B238:B240"/>
    <mergeCell ref="C238:D238"/>
    <mergeCell ref="E238:N238"/>
    <mergeCell ref="A250:D250"/>
    <mergeCell ref="E250:N250"/>
    <mergeCell ref="A252:B252"/>
    <mergeCell ref="A253:D253"/>
    <mergeCell ref="E253:N253"/>
    <mergeCell ref="A262:B262"/>
    <mergeCell ref="K264:L264"/>
    <mergeCell ref="M264:N264"/>
    <mergeCell ref="A241:D241"/>
    <mergeCell ref="E241:N241"/>
    <mergeCell ref="A246:B246"/>
    <mergeCell ref="A247:D247"/>
    <mergeCell ref="E247:N247"/>
    <mergeCell ref="A249:B249"/>
    <mergeCell ref="A266:D266"/>
    <mergeCell ref="E266:N266"/>
    <mergeCell ref="A271:B271"/>
    <mergeCell ref="A263:A265"/>
    <mergeCell ref="B263:B265"/>
    <mergeCell ref="C263:D263"/>
    <mergeCell ref="E263:N263"/>
    <mergeCell ref="A278:G278"/>
    <mergeCell ref="J278:O278"/>
    <mergeCell ref="O263:O265"/>
    <mergeCell ref="C264:C265"/>
    <mergeCell ref="D264:D265"/>
    <mergeCell ref="E264:F264"/>
    <mergeCell ref="G264:H264"/>
    <mergeCell ref="I264:J264"/>
    <mergeCell ref="A281:G281"/>
    <mergeCell ref="J281:O281"/>
    <mergeCell ref="J274:O274"/>
    <mergeCell ref="J275:O275"/>
    <mergeCell ref="A276:G276"/>
    <mergeCell ref="J276:O276"/>
    <mergeCell ref="O311:O313"/>
    <mergeCell ref="M312:N312"/>
    <mergeCell ref="A291:D291"/>
    <mergeCell ref="I291:O291"/>
    <mergeCell ref="A292:D292"/>
    <mergeCell ref="I292:O292"/>
    <mergeCell ref="A293:D293"/>
    <mergeCell ref="I293:O293"/>
    <mergeCell ref="E311:N311"/>
    <mergeCell ref="E312:F312"/>
    <mergeCell ref="G312:H312"/>
    <mergeCell ref="I312:J312"/>
    <mergeCell ref="K312:L312"/>
    <mergeCell ref="A301:A304"/>
    <mergeCell ref="I299:J299"/>
    <mergeCell ref="K299:L299"/>
    <mergeCell ref="M299:N299"/>
    <mergeCell ref="A294:D294"/>
    <mergeCell ref="A295:O295"/>
    <mergeCell ref="A296:O296"/>
    <mergeCell ref="A298:A300"/>
    <mergeCell ref="B298:B300"/>
    <mergeCell ref="C298:D298"/>
    <mergeCell ref="E298:N298"/>
    <mergeCell ref="O298:O300"/>
    <mergeCell ref="C299:C300"/>
    <mergeCell ref="D299:D300"/>
    <mergeCell ref="A314:A321"/>
    <mergeCell ref="A311:A313"/>
    <mergeCell ref="B311:B313"/>
    <mergeCell ref="A305:A309"/>
    <mergeCell ref="C311:D311"/>
    <mergeCell ref="C312:C313"/>
    <mergeCell ref="D312:D313"/>
    <mergeCell ref="E299:F299"/>
    <mergeCell ref="G299:H299"/>
    <mergeCell ref="A326:G326"/>
    <mergeCell ref="J326:O326"/>
    <mergeCell ref="A328:G328"/>
    <mergeCell ref="J328:O328"/>
    <mergeCell ref="A331:G331"/>
    <mergeCell ref="J331:O331"/>
    <mergeCell ref="A322:B322"/>
    <mergeCell ref="J324:O324"/>
    <mergeCell ref="J325:O325"/>
    <mergeCell ref="K154:L154"/>
    <mergeCell ref="M154:N154"/>
    <mergeCell ref="A153:A155"/>
    <mergeCell ref="B153:B155"/>
    <mergeCell ref="C153:D153"/>
    <mergeCell ref="E153:N153"/>
    <mergeCell ref="O153:O155"/>
    <mergeCell ref="C154:C155"/>
    <mergeCell ref="D154:D155"/>
    <mergeCell ref="E154:F154"/>
    <mergeCell ref="G154:H154"/>
    <mergeCell ref="I154:J154"/>
    <mergeCell ref="A182:A184"/>
    <mergeCell ref="B182:B184"/>
    <mergeCell ref="C182:D182"/>
    <mergeCell ref="E182:N182"/>
    <mergeCell ref="O182:O184"/>
    <mergeCell ref="C183:C184"/>
    <mergeCell ref="D183:D184"/>
    <mergeCell ref="E183:F183"/>
    <mergeCell ref="G183:H183"/>
    <mergeCell ref="I183:J183"/>
    <mergeCell ref="K183:L183"/>
    <mergeCell ref="M183:N183"/>
  </mergeCells>
  <pageMargins left="0.7" right="0.25" top="0.5" bottom="0.3" header="0" footer="0.25"/>
  <pageSetup paperSize="9" orientation="landscape" horizontalDpi="300" verticalDpi="300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1"/>
  <sheetViews>
    <sheetView view="pageBreakPreview" zoomScaleNormal="100" zoomScaleSheetLayoutView="100" workbookViewId="0">
      <selection activeCell="A17" sqref="A17:C17"/>
    </sheetView>
  </sheetViews>
  <sheetFormatPr defaultRowHeight="15"/>
  <cols>
    <col min="1" max="1" width="6.625" style="2" customWidth="1"/>
    <col min="2" max="2" width="30.625" style="2" customWidth="1"/>
    <col min="3" max="8" width="12.625" style="2" customWidth="1"/>
    <col min="9" max="9" width="20.625" style="2" customWidth="1"/>
    <col min="10" max="16384" width="9" style="2"/>
  </cols>
  <sheetData>
    <row r="1" spans="1:16" s="12" customFormat="1" ht="18" customHeight="1">
      <c r="A1" s="323" t="s">
        <v>22</v>
      </c>
      <c r="B1" s="323"/>
      <c r="C1" s="323"/>
      <c r="D1" s="251"/>
      <c r="E1" s="314" t="s">
        <v>4</v>
      </c>
      <c r="F1" s="314"/>
      <c r="G1" s="314"/>
      <c r="H1" s="314"/>
      <c r="I1" s="314"/>
      <c r="J1" s="9"/>
      <c r="K1" s="9"/>
      <c r="L1" s="9"/>
      <c r="M1" s="9"/>
      <c r="N1" s="9"/>
      <c r="O1" s="9"/>
      <c r="P1" s="9"/>
    </row>
    <row r="2" spans="1:16" s="12" customFormat="1" ht="18" customHeight="1">
      <c r="A2" s="314" t="s">
        <v>48</v>
      </c>
      <c r="B2" s="314"/>
      <c r="C2" s="314"/>
      <c r="D2" s="9"/>
      <c r="E2" s="317" t="s">
        <v>5</v>
      </c>
      <c r="F2" s="317"/>
      <c r="G2" s="317"/>
      <c r="H2" s="317"/>
      <c r="I2" s="317"/>
      <c r="J2" s="300"/>
      <c r="K2" s="300"/>
      <c r="L2" s="300"/>
      <c r="M2" s="300"/>
      <c r="N2" s="300"/>
      <c r="O2" s="300"/>
      <c r="P2" s="300"/>
    </row>
    <row r="3" spans="1:16" s="12" customFormat="1" ht="18" customHeight="1">
      <c r="A3" s="314" t="s">
        <v>49</v>
      </c>
      <c r="B3" s="314"/>
      <c r="C3" s="314"/>
      <c r="D3" s="9"/>
      <c r="E3" s="9"/>
      <c r="F3" s="2"/>
      <c r="G3" s="2"/>
      <c r="H3" s="2"/>
      <c r="I3" s="302"/>
      <c r="J3" s="302"/>
      <c r="K3" s="302"/>
      <c r="L3" s="302"/>
      <c r="M3" s="302"/>
      <c r="N3" s="302"/>
      <c r="O3" s="302"/>
      <c r="P3" s="302"/>
    </row>
    <row r="4" spans="1:16" s="24" customFormat="1" ht="18" customHeight="1">
      <c r="A4" s="322"/>
      <c r="B4" s="322"/>
      <c r="C4" s="322"/>
      <c r="D4" s="322"/>
      <c r="E4" s="322"/>
      <c r="F4" s="293"/>
      <c r="G4" s="293"/>
      <c r="H4" s="293"/>
    </row>
    <row r="5" spans="1:16" ht="30" customHeight="1">
      <c r="A5" s="313" t="s">
        <v>723</v>
      </c>
      <c r="B5" s="313"/>
      <c r="C5" s="313"/>
      <c r="D5" s="313"/>
      <c r="E5" s="313"/>
      <c r="F5" s="313"/>
      <c r="G5" s="313"/>
      <c r="H5" s="313"/>
      <c r="I5" s="313"/>
    </row>
    <row r="6" spans="1:16" ht="15" customHeight="1"/>
    <row r="7" spans="1:16" ht="30" customHeight="1">
      <c r="A7" s="188" t="s">
        <v>174</v>
      </c>
      <c r="B7" s="188" t="s">
        <v>346</v>
      </c>
      <c r="C7" s="188" t="s">
        <v>347</v>
      </c>
      <c r="D7" s="188" t="s">
        <v>348</v>
      </c>
      <c r="E7" s="188" t="s">
        <v>349</v>
      </c>
      <c r="F7" s="188" t="s">
        <v>350</v>
      </c>
      <c r="G7" s="188" t="s">
        <v>356</v>
      </c>
      <c r="H7" s="188" t="s">
        <v>2</v>
      </c>
      <c r="I7" s="188" t="s">
        <v>13</v>
      </c>
    </row>
    <row r="8" spans="1:16" ht="30" customHeight="1">
      <c r="A8" s="49">
        <v>1</v>
      </c>
      <c r="B8" s="189" t="s">
        <v>352</v>
      </c>
      <c r="C8" s="298">
        <f>'RL.HK1_04 KHOA ISO'!C49</f>
        <v>906</v>
      </c>
      <c r="D8" s="298">
        <f>'RL.HK1_04 KHOA ISO'!E49</f>
        <v>117</v>
      </c>
      <c r="E8" s="298">
        <f>'RL.HK1_04 KHOA ISO'!G49</f>
        <v>189</v>
      </c>
      <c r="F8" s="298">
        <f>'RL.HK1_04 KHOA ISO'!I49</f>
        <v>132</v>
      </c>
      <c r="G8" s="298">
        <f>SUM(D8:F8)</f>
        <v>438</v>
      </c>
      <c r="H8" s="191">
        <f>G8*100/C8</f>
        <v>48.34437086092715</v>
      </c>
      <c r="I8" s="192"/>
    </row>
    <row r="9" spans="1:16" ht="30" customHeight="1">
      <c r="A9" s="49">
        <v>2</v>
      </c>
      <c r="B9" s="189" t="s">
        <v>353</v>
      </c>
      <c r="C9" s="298">
        <f>'RL.HK1_04 KHOA ISO'!C115</f>
        <v>927</v>
      </c>
      <c r="D9" s="298">
        <f>'RL.HK1_04 KHOA ISO'!E115</f>
        <v>48</v>
      </c>
      <c r="E9" s="298">
        <f>'RL.HK1_04 KHOA ISO'!G115</f>
        <v>96</v>
      </c>
      <c r="F9" s="298">
        <f>'RL.HK1_04 KHOA ISO'!I115</f>
        <v>147</v>
      </c>
      <c r="G9" s="298">
        <f>SUM(D9:F9)</f>
        <v>291</v>
      </c>
      <c r="H9" s="191">
        <f t="shared" ref="H9:H11" si="0">G9*100/C9</f>
        <v>31.391585760517799</v>
      </c>
      <c r="I9" s="192"/>
    </row>
    <row r="10" spans="1:16" ht="30" customHeight="1">
      <c r="A10" s="49">
        <v>3</v>
      </c>
      <c r="B10" s="189" t="s">
        <v>354</v>
      </c>
      <c r="C10" s="298">
        <f>'RL.HK1_04 KHOA ISO'!C196</f>
        <v>2099</v>
      </c>
      <c r="D10" s="298">
        <f>'RL.HK1_04 KHOA ISO'!E196</f>
        <v>232</v>
      </c>
      <c r="E10" s="298">
        <f>'RL.HK1_04 KHOA ISO'!G196</f>
        <v>463</v>
      </c>
      <c r="F10" s="298">
        <f>'RL.HK1_04 KHOA ISO'!I196</f>
        <v>457</v>
      </c>
      <c r="G10" s="298">
        <f>SUM(D10:F10)</f>
        <v>1152</v>
      </c>
      <c r="H10" s="191">
        <f>G10*100/C10</f>
        <v>54.883277751310146</v>
      </c>
      <c r="I10" s="192"/>
    </row>
    <row r="11" spans="1:16" ht="30" customHeight="1">
      <c r="A11" s="49">
        <v>4</v>
      </c>
      <c r="B11" s="189" t="s">
        <v>355</v>
      </c>
      <c r="C11" s="298">
        <f>'RL.HK1_04 KHOA ISO'!C272</f>
        <v>881</v>
      </c>
      <c r="D11" s="298">
        <f>'RL.HK1_04 KHOA ISO'!E272</f>
        <v>76</v>
      </c>
      <c r="E11" s="298">
        <f>'RL.HK1_04 KHOA ISO'!G272</f>
        <v>96</v>
      </c>
      <c r="F11" s="298">
        <f>'RL.HK1_04 KHOA ISO'!I272</f>
        <v>150</v>
      </c>
      <c r="G11" s="190">
        <f t="shared" ref="G11" si="1">SUM(D11:F11)</f>
        <v>322</v>
      </c>
      <c r="H11" s="191">
        <f t="shared" si="0"/>
        <v>36.549375709421113</v>
      </c>
      <c r="I11" s="192"/>
    </row>
    <row r="12" spans="1:16" ht="30" customHeight="1">
      <c r="A12" s="192"/>
      <c r="B12" s="193" t="s">
        <v>351</v>
      </c>
      <c r="C12" s="299">
        <f>SUM(C8:C11)</f>
        <v>4813</v>
      </c>
      <c r="D12" s="299">
        <f>SUM(D8:D11)</f>
        <v>473</v>
      </c>
      <c r="E12" s="299">
        <f>SUM(E8:E11)</f>
        <v>844</v>
      </c>
      <c r="F12" s="299">
        <f>SUM(F8:F11)</f>
        <v>886</v>
      </c>
      <c r="G12" s="299">
        <f>SUM(G8:G11)</f>
        <v>2203</v>
      </c>
      <c r="H12" s="191">
        <f>G12*100/C12</f>
        <v>45.771867857884892</v>
      </c>
      <c r="I12" s="192"/>
    </row>
    <row r="13" spans="1:16" ht="20.100000000000001" customHeight="1"/>
    <row r="14" spans="1:16" s="12" customFormat="1" ht="18" customHeight="1">
      <c r="A14" s="2"/>
      <c r="B14" s="9"/>
      <c r="C14" s="9"/>
      <c r="D14" s="9"/>
      <c r="E14" s="9"/>
      <c r="F14" s="321" t="s">
        <v>715</v>
      </c>
      <c r="G14" s="321"/>
      <c r="H14" s="321"/>
      <c r="I14" s="321"/>
      <c r="K14" s="9"/>
      <c r="L14" s="9"/>
      <c r="M14" s="9"/>
      <c r="N14" s="9"/>
      <c r="O14" s="9"/>
    </row>
    <row r="15" spans="1:16" s="12" customFormat="1" ht="18" customHeight="1">
      <c r="A15" s="314" t="s">
        <v>340</v>
      </c>
      <c r="B15" s="314"/>
      <c r="C15" s="314"/>
      <c r="D15" s="9"/>
      <c r="E15" s="9"/>
      <c r="F15" s="314" t="s">
        <v>17</v>
      </c>
      <c r="G15" s="314"/>
      <c r="H15" s="314"/>
      <c r="I15" s="314"/>
      <c r="K15" s="9"/>
      <c r="L15" s="9"/>
      <c r="M15" s="9"/>
      <c r="N15" s="9"/>
      <c r="O15" s="9"/>
    </row>
    <row r="16" spans="1:16" s="12" customFormat="1" ht="18" customHeight="1">
      <c r="A16" s="2"/>
      <c r="B16" s="2"/>
      <c r="C16" s="2"/>
      <c r="D16" s="2"/>
      <c r="E16" s="2"/>
      <c r="F16" s="314" t="s">
        <v>15</v>
      </c>
      <c r="G16" s="314"/>
      <c r="H16" s="314"/>
      <c r="I16" s="314"/>
      <c r="K16" s="2"/>
      <c r="L16" s="2"/>
      <c r="M16" s="2"/>
      <c r="N16" s="2"/>
      <c r="O16" s="2"/>
    </row>
    <row r="17" spans="1:15" s="12" customFormat="1" ht="18" customHeight="1">
      <c r="A17" s="373" t="s">
        <v>242</v>
      </c>
      <c r="B17" s="373"/>
      <c r="C17" s="373"/>
      <c r="D17" s="291"/>
      <c r="E17" s="291"/>
      <c r="F17" s="2"/>
      <c r="G17" s="291"/>
      <c r="H17" s="2"/>
      <c r="I17" s="2"/>
      <c r="K17" s="301"/>
      <c r="L17" s="301"/>
      <c r="M17" s="301"/>
      <c r="N17" s="301"/>
      <c r="O17" s="301"/>
    </row>
    <row r="18" spans="1:15" s="12" customFormat="1" ht="18" customHeight="1">
      <c r="A18" s="2"/>
      <c r="B18" s="32"/>
      <c r="C18" s="2"/>
      <c r="D18" s="2"/>
      <c r="E18" s="2"/>
      <c r="F18" s="373" t="s">
        <v>242</v>
      </c>
      <c r="G18" s="373"/>
      <c r="H18" s="373"/>
      <c r="I18" s="373"/>
      <c r="K18" s="2"/>
      <c r="L18" s="2"/>
      <c r="M18" s="2"/>
      <c r="N18" s="2"/>
      <c r="O18" s="2"/>
    </row>
    <row r="19" spans="1:15" s="12" customFormat="1" ht="18" customHeight="1">
      <c r="A19" s="2"/>
      <c r="B19" s="32"/>
      <c r="C19" s="2"/>
      <c r="D19" s="2"/>
      <c r="E19" s="2"/>
      <c r="F19" s="2"/>
      <c r="G19" s="2"/>
      <c r="H19" s="2"/>
      <c r="I19" s="2"/>
      <c r="K19" s="2"/>
      <c r="L19" s="2"/>
      <c r="M19" s="2"/>
      <c r="N19" s="2"/>
      <c r="O19" s="2"/>
    </row>
    <row r="20" spans="1:15" s="12" customFormat="1" ht="18" customHeight="1">
      <c r="A20" s="317" t="s">
        <v>232</v>
      </c>
      <c r="B20" s="317"/>
      <c r="C20" s="317"/>
      <c r="D20" s="300"/>
      <c r="E20" s="300"/>
      <c r="F20" s="2"/>
      <c r="G20" s="300"/>
      <c r="H20" s="2"/>
      <c r="I20" s="2"/>
      <c r="K20" s="300"/>
      <c r="L20" s="300"/>
      <c r="M20" s="300"/>
      <c r="N20" s="300"/>
      <c r="O20" s="300"/>
    </row>
    <row r="21" spans="1:15" ht="20.100000000000001" customHeight="1">
      <c r="F21" s="317" t="s">
        <v>41</v>
      </c>
      <c r="G21" s="317"/>
      <c r="H21" s="317"/>
      <c r="I21" s="317"/>
    </row>
    <row r="22" spans="1:15" ht="20.100000000000001" customHeight="1"/>
    <row r="23" spans="1:15" ht="20.100000000000001" customHeight="1"/>
    <row r="24" spans="1:15" ht="20.100000000000001" customHeight="1"/>
    <row r="25" spans="1:15" ht="20.100000000000001" customHeight="1"/>
    <row r="26" spans="1:15" ht="20.100000000000001" customHeight="1"/>
    <row r="27" spans="1:15" ht="20.100000000000001" customHeight="1"/>
    <row r="28" spans="1:15" ht="20.100000000000001" customHeight="1"/>
    <row r="29" spans="1:15" ht="20.100000000000001" customHeight="1"/>
    <row r="30" spans="1:15" ht="20.100000000000001" customHeight="1"/>
    <row r="31" spans="1:15" ht="20.100000000000001" customHeight="1"/>
  </sheetData>
  <mergeCells count="15">
    <mergeCell ref="F21:I21"/>
    <mergeCell ref="F18:I18"/>
    <mergeCell ref="A17:C17"/>
    <mergeCell ref="A5:I5"/>
    <mergeCell ref="A15:C15"/>
    <mergeCell ref="A20:C20"/>
    <mergeCell ref="F14:I14"/>
    <mergeCell ref="F15:I15"/>
    <mergeCell ref="F16:I16"/>
    <mergeCell ref="A4:E4"/>
    <mergeCell ref="A1:C1"/>
    <mergeCell ref="A2:C2"/>
    <mergeCell ref="A3:C3"/>
    <mergeCell ref="E1:I1"/>
    <mergeCell ref="E2:I2"/>
  </mergeCells>
  <pageMargins left="0.5" right="0.25" top="0.5" bottom="0.5" header="0" footer="0.25"/>
  <pageSetup paperSize="9" orientation="landscape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4"/>
  <sheetViews>
    <sheetView view="pageBreakPreview" zoomScaleNormal="75" workbookViewId="0">
      <selection sqref="A1:XFD4"/>
    </sheetView>
  </sheetViews>
  <sheetFormatPr defaultRowHeight="15"/>
  <cols>
    <col min="1" max="3" width="7.625" style="2" customWidth="1"/>
    <col min="4" max="4" width="8.625" style="2" customWidth="1"/>
    <col min="5" max="5" width="7.625" style="2" customWidth="1"/>
    <col min="6" max="6" width="7.125" style="2" customWidth="1"/>
    <col min="7" max="7" width="8.125" style="2" customWidth="1"/>
    <col min="8" max="8" width="7.125" style="2" customWidth="1"/>
    <col min="9" max="9" width="8.125" style="2" customWidth="1"/>
    <col min="10" max="10" width="7.125" style="2" customWidth="1"/>
    <col min="11" max="11" width="8.125" style="2" customWidth="1"/>
    <col min="12" max="12" width="7.125" style="2" customWidth="1"/>
    <col min="13" max="13" width="8.125" style="2" customWidth="1"/>
    <col min="14" max="14" width="7.125" style="2" customWidth="1"/>
    <col min="15" max="15" width="8.125" style="2" customWidth="1"/>
    <col min="16" max="16" width="16.625" style="2" customWidth="1"/>
    <col min="17" max="16384" width="9" style="12"/>
  </cols>
  <sheetData>
    <row r="1" spans="1:17" ht="18" customHeight="1">
      <c r="A1" s="323" t="s">
        <v>22</v>
      </c>
      <c r="B1" s="323"/>
      <c r="C1" s="323"/>
      <c r="D1" s="323"/>
      <c r="E1" s="323"/>
      <c r="I1" s="314" t="s">
        <v>4</v>
      </c>
      <c r="J1" s="314"/>
      <c r="K1" s="314"/>
      <c r="L1" s="314"/>
      <c r="M1" s="314"/>
      <c r="N1" s="314"/>
      <c r="O1" s="314"/>
      <c r="P1" s="314"/>
    </row>
    <row r="2" spans="1:17" ht="18" customHeight="1">
      <c r="A2" s="314" t="s">
        <v>48</v>
      </c>
      <c r="B2" s="314"/>
      <c r="C2" s="314"/>
      <c r="D2" s="314"/>
      <c r="E2" s="314"/>
      <c r="I2" s="317" t="s">
        <v>5</v>
      </c>
      <c r="J2" s="317"/>
      <c r="K2" s="317"/>
      <c r="L2" s="317"/>
      <c r="M2" s="317"/>
      <c r="N2" s="317"/>
      <c r="O2" s="317"/>
      <c r="P2" s="317"/>
    </row>
    <row r="3" spans="1:17" ht="18" customHeight="1">
      <c r="A3" s="314" t="s">
        <v>49</v>
      </c>
      <c r="B3" s="314"/>
      <c r="C3" s="314"/>
      <c r="D3" s="314"/>
      <c r="E3" s="314"/>
      <c r="I3" s="304"/>
      <c r="J3" s="304"/>
      <c r="K3" s="304"/>
      <c r="L3" s="304"/>
      <c r="M3" s="304"/>
      <c r="N3" s="304"/>
      <c r="O3" s="304"/>
      <c r="P3" s="304"/>
    </row>
    <row r="4" spans="1:17" s="24" customFormat="1" ht="18" customHeight="1">
      <c r="A4" s="322"/>
      <c r="B4" s="322"/>
      <c r="C4" s="322"/>
      <c r="D4" s="322"/>
      <c r="E4" s="322"/>
      <c r="F4" s="23"/>
      <c r="G4" s="23"/>
      <c r="H4" s="23"/>
    </row>
    <row r="5" spans="1:17" s="14" customFormat="1" ht="24.95" customHeight="1">
      <c r="A5" s="313" t="s">
        <v>689</v>
      </c>
      <c r="B5" s="313"/>
      <c r="C5" s="313"/>
      <c r="D5" s="313"/>
      <c r="E5" s="313"/>
      <c r="F5" s="313"/>
      <c r="G5" s="313"/>
      <c r="H5" s="313"/>
      <c r="I5" s="313"/>
      <c r="J5" s="313"/>
      <c r="K5" s="313"/>
      <c r="L5" s="313"/>
      <c r="M5" s="313"/>
      <c r="N5" s="313"/>
      <c r="O5" s="313"/>
      <c r="P5" s="313"/>
    </row>
    <row r="6" spans="1:17" s="14" customFormat="1" ht="24.95" customHeight="1">
      <c r="A6" s="326" t="s">
        <v>47</v>
      </c>
      <c r="B6" s="326"/>
      <c r="C6" s="326"/>
      <c r="D6" s="326"/>
      <c r="E6" s="326"/>
      <c r="F6" s="326"/>
      <c r="G6" s="326"/>
      <c r="H6" s="326"/>
      <c r="I6" s="326"/>
      <c r="J6" s="326"/>
      <c r="K6" s="326"/>
      <c r="L6" s="326"/>
      <c r="M6" s="326"/>
      <c r="N6" s="326"/>
      <c r="O6" s="326"/>
      <c r="P6" s="326"/>
    </row>
    <row r="7" spans="1:17" s="14" customFormat="1" ht="15" customHeight="1">
      <c r="A7" s="45"/>
      <c r="B7" s="45"/>
      <c r="C7" s="45"/>
      <c r="D7" s="46"/>
      <c r="E7" s="46"/>
      <c r="F7" s="46"/>
      <c r="G7" s="46"/>
      <c r="H7" s="46"/>
      <c r="I7" s="46"/>
      <c r="J7" s="46"/>
      <c r="K7" s="46"/>
      <c r="L7" s="46"/>
      <c r="M7" s="46"/>
      <c r="N7" s="46"/>
      <c r="O7" s="46"/>
      <c r="P7" s="45"/>
    </row>
    <row r="8" spans="1:17" s="20" customFormat="1" ht="20.100000000000001" customHeight="1">
      <c r="A8" s="378" t="s">
        <v>18</v>
      </c>
      <c r="B8" s="379"/>
      <c r="C8" s="380"/>
      <c r="D8" s="387" t="s">
        <v>6</v>
      </c>
      <c r="E8" s="388"/>
      <c r="F8" s="387" t="s">
        <v>14</v>
      </c>
      <c r="G8" s="388"/>
      <c r="H8" s="388"/>
      <c r="I8" s="388"/>
      <c r="J8" s="388"/>
      <c r="K8" s="388"/>
      <c r="L8" s="388"/>
      <c r="M8" s="388"/>
      <c r="N8" s="388"/>
      <c r="O8" s="388"/>
      <c r="P8" s="309" t="s">
        <v>342</v>
      </c>
    </row>
    <row r="9" spans="1:17" s="18" customFormat="1" ht="20.100000000000001" customHeight="1">
      <c r="A9" s="381"/>
      <c r="B9" s="382"/>
      <c r="C9" s="383"/>
      <c r="D9" s="389" t="s">
        <v>7</v>
      </c>
      <c r="E9" s="391" t="s">
        <v>8</v>
      </c>
      <c r="F9" s="307" t="s">
        <v>9</v>
      </c>
      <c r="G9" s="374"/>
      <c r="H9" s="307" t="s">
        <v>10</v>
      </c>
      <c r="I9" s="374"/>
      <c r="J9" s="307" t="s">
        <v>11</v>
      </c>
      <c r="K9" s="374"/>
      <c r="L9" s="307" t="s">
        <v>3</v>
      </c>
      <c r="M9" s="374"/>
      <c r="N9" s="307" t="s">
        <v>12</v>
      </c>
      <c r="O9" s="374"/>
      <c r="P9" s="310"/>
    </row>
    <row r="10" spans="1:17" ht="20.100000000000001" customHeight="1">
      <c r="A10" s="384"/>
      <c r="B10" s="385"/>
      <c r="C10" s="386"/>
      <c r="D10" s="390"/>
      <c r="E10" s="392"/>
      <c r="F10" s="5" t="s">
        <v>1</v>
      </c>
      <c r="G10" s="5" t="s">
        <v>2</v>
      </c>
      <c r="H10" s="5" t="s">
        <v>1</v>
      </c>
      <c r="I10" s="5" t="s">
        <v>2</v>
      </c>
      <c r="J10" s="5" t="s">
        <v>1</v>
      </c>
      <c r="K10" s="5" t="s">
        <v>2</v>
      </c>
      <c r="L10" s="5" t="s">
        <v>1</v>
      </c>
      <c r="M10" s="5" t="s">
        <v>2</v>
      </c>
      <c r="N10" s="5" t="s">
        <v>1</v>
      </c>
      <c r="O10" s="5" t="s">
        <v>2</v>
      </c>
      <c r="P10" s="311"/>
    </row>
    <row r="11" spans="1:17" s="17" customFormat="1" ht="30" customHeight="1">
      <c r="A11" s="375" t="s">
        <v>180</v>
      </c>
      <c r="B11" s="376"/>
      <c r="C11" s="377"/>
      <c r="D11" s="30">
        <f>RL.HK1_CĐ!C201</f>
        <v>5883</v>
      </c>
      <c r="E11" s="136">
        <f>RL.HK1_CĐ!D201</f>
        <v>503</v>
      </c>
      <c r="F11" s="35">
        <f>RL.HK1_CĐ!E201</f>
        <v>743</v>
      </c>
      <c r="G11" s="82">
        <f>F11*100/D11</f>
        <v>12.62961074281829</v>
      </c>
      <c r="H11" s="35">
        <f>RL.HK1_CĐ!G201</f>
        <v>1143</v>
      </c>
      <c r="I11" s="82">
        <f>H11*100/D11</f>
        <v>19.42886282508924</v>
      </c>
      <c r="J11" s="35">
        <f>RL.HK1_CĐ!I201</f>
        <v>1102</v>
      </c>
      <c r="K11" s="82">
        <f>J11*100/D11</f>
        <v>18.731939486656469</v>
      </c>
      <c r="L11" s="35">
        <f>RL.HK1_CĐ!K201</f>
        <v>2599</v>
      </c>
      <c r="M11" s="82">
        <f>L11*100/D11</f>
        <v>44.178140404555499</v>
      </c>
      <c r="N11" s="35">
        <f>RL.HK1_CĐ!M201</f>
        <v>296</v>
      </c>
      <c r="O11" s="82">
        <f>N11*100/D11</f>
        <v>5.0314465408805029</v>
      </c>
      <c r="P11" s="80">
        <f>RL.HK1_CĐ!O201</f>
        <v>0</v>
      </c>
    </row>
    <row r="12" spans="1:17" s="17" customFormat="1" ht="30" customHeight="1">
      <c r="A12" s="375" t="s">
        <v>181</v>
      </c>
      <c r="B12" s="376"/>
      <c r="C12" s="377"/>
      <c r="D12" s="30">
        <f>RL.HK1_LTCĐ!C30</f>
        <v>435</v>
      </c>
      <c r="E12" s="136">
        <f>RL.HK1_LTCĐ!D30</f>
        <v>55</v>
      </c>
      <c r="F12" s="35">
        <f>RL.HK1_LTCĐ!E30</f>
        <v>5</v>
      </c>
      <c r="G12" s="82">
        <f>F12*100/D12</f>
        <v>1.1494252873563218</v>
      </c>
      <c r="H12" s="35">
        <f>RL.HK1_LTCĐ!G30</f>
        <v>44</v>
      </c>
      <c r="I12" s="82">
        <f>H12*100/D12</f>
        <v>10.114942528735632</v>
      </c>
      <c r="J12" s="35">
        <f>RL.HK1_LTCĐ!I30</f>
        <v>129</v>
      </c>
      <c r="K12" s="82">
        <f>J12*100/D12</f>
        <v>29.655172413793103</v>
      </c>
      <c r="L12" s="35">
        <f>RL.HK1_LTCĐ!K30</f>
        <v>211</v>
      </c>
      <c r="M12" s="82">
        <f>L12*100/D12</f>
        <v>48.505747126436781</v>
      </c>
      <c r="N12" s="35">
        <f>RL.HK1_LTCĐ!M30</f>
        <v>46</v>
      </c>
      <c r="O12" s="82">
        <f>N12*100/D12</f>
        <v>10.574712643678161</v>
      </c>
      <c r="P12" s="80">
        <f>RL.HK1_LTCĐ!O30</f>
        <v>0</v>
      </c>
    </row>
    <row r="13" spans="1:17" s="17" customFormat="1" ht="30" customHeight="1">
      <c r="A13" s="375" t="s">
        <v>184</v>
      </c>
      <c r="B13" s="376"/>
      <c r="C13" s="377"/>
      <c r="D13" s="159">
        <f>RL.HK1_TCCN!C164</f>
        <v>5052</v>
      </c>
      <c r="E13" s="136">
        <f>RL.HK1_TCCN!D164</f>
        <v>1244</v>
      </c>
      <c r="F13" s="35">
        <f>RL.HK1_TCCN!E164</f>
        <v>185</v>
      </c>
      <c r="G13" s="82">
        <f>F13*100/D13</f>
        <v>3.6619160728424385</v>
      </c>
      <c r="H13" s="35">
        <f>RL.HK1_TCCN!G164</f>
        <v>651</v>
      </c>
      <c r="I13" s="82">
        <f>H13*100/D13</f>
        <v>12.885985748218527</v>
      </c>
      <c r="J13" s="35">
        <f>RL.HK1_TCCN!I164</f>
        <v>1384</v>
      </c>
      <c r="K13" s="82">
        <f>J13*100/D13</f>
        <v>27.395091053048297</v>
      </c>
      <c r="L13" s="35">
        <f>RL.HK1_TCCN!K164</f>
        <v>2615</v>
      </c>
      <c r="M13" s="82">
        <f>L13*100/D13</f>
        <v>51.761678543151227</v>
      </c>
      <c r="N13" s="35">
        <f>RL.HK1_TCCN!M164</f>
        <v>217</v>
      </c>
      <c r="O13" s="82">
        <f>N13*100/D13</f>
        <v>4.2953285827395087</v>
      </c>
      <c r="P13" s="80">
        <f>RL.HK1_TCCN!O164</f>
        <v>0</v>
      </c>
    </row>
    <row r="14" spans="1:17" s="17" customFormat="1" ht="39.950000000000003" customHeight="1">
      <c r="A14" s="393" t="s">
        <v>19</v>
      </c>
      <c r="B14" s="394"/>
      <c r="C14" s="395"/>
      <c r="D14" s="31">
        <f>SUM(D11:D13)</f>
        <v>11370</v>
      </c>
      <c r="E14" s="31">
        <f>SUM(E11:E13)</f>
        <v>1802</v>
      </c>
      <c r="F14" s="31">
        <f>SUM(F11:F13)</f>
        <v>933</v>
      </c>
      <c r="G14" s="40">
        <f>F14*100/D14</f>
        <v>8.2058047493403699</v>
      </c>
      <c r="H14" s="31">
        <f>SUM(H11:H13)</f>
        <v>1838</v>
      </c>
      <c r="I14" s="40">
        <f>H14*100/D14</f>
        <v>16.165347405452945</v>
      </c>
      <c r="J14" s="31">
        <f>SUM(J11:J13)</f>
        <v>2615</v>
      </c>
      <c r="K14" s="40">
        <f>J14*100/D14</f>
        <v>22.999120492524188</v>
      </c>
      <c r="L14" s="31">
        <f>SUM(L11:L13)</f>
        <v>5425</v>
      </c>
      <c r="M14" s="40">
        <f>L14*100/D14</f>
        <v>47.713280562884783</v>
      </c>
      <c r="N14" s="31">
        <f>SUM(N11:N13)</f>
        <v>559</v>
      </c>
      <c r="O14" s="40">
        <f>N14*100/D14</f>
        <v>4.9164467897977131</v>
      </c>
      <c r="P14" s="31">
        <f>SUM(P11:P13)</f>
        <v>0</v>
      </c>
      <c r="Q14" s="247">
        <f>P14*100/D14</f>
        <v>0</v>
      </c>
    </row>
    <row r="15" spans="1:17" ht="18" customHeight="1">
      <c r="A15" s="88"/>
      <c r="B15" s="274" t="s">
        <v>544</v>
      </c>
      <c r="P15" s="83"/>
    </row>
    <row r="16" spans="1:17" ht="18" customHeight="1">
      <c r="B16" s="32"/>
      <c r="D16" s="226"/>
      <c r="E16" s="226"/>
      <c r="J16" s="321" t="s">
        <v>716</v>
      </c>
      <c r="K16" s="321"/>
      <c r="L16" s="321"/>
      <c r="M16" s="321"/>
      <c r="N16" s="321"/>
      <c r="O16" s="321"/>
      <c r="P16" s="321"/>
    </row>
    <row r="17" spans="1:16" ht="18" customHeight="1">
      <c r="B17" s="9"/>
      <c r="C17" s="9"/>
      <c r="D17" s="252"/>
      <c r="E17" s="252"/>
      <c r="F17" s="9"/>
      <c r="G17" s="9"/>
      <c r="J17" s="314" t="s">
        <v>17</v>
      </c>
      <c r="K17" s="314"/>
      <c r="L17" s="314"/>
      <c r="M17" s="314"/>
      <c r="N17" s="314"/>
      <c r="O17" s="314"/>
      <c r="P17" s="314"/>
    </row>
    <row r="18" spans="1:16" ht="18" customHeight="1">
      <c r="A18" s="314" t="s">
        <v>340</v>
      </c>
      <c r="B18" s="314"/>
      <c r="C18" s="314"/>
      <c r="D18" s="314"/>
      <c r="E18" s="314"/>
      <c r="F18" s="314"/>
      <c r="G18" s="314"/>
      <c r="J18" s="314" t="s">
        <v>15</v>
      </c>
      <c r="K18" s="314"/>
      <c r="L18" s="314"/>
      <c r="M18" s="314"/>
      <c r="N18" s="314"/>
      <c r="O18" s="314"/>
      <c r="P18" s="314"/>
    </row>
    <row r="19" spans="1:16" ht="18" customHeight="1">
      <c r="G19" s="226"/>
      <c r="P19" s="12"/>
    </row>
    <row r="20" spans="1:16" s="184" customFormat="1" ht="18" customHeight="1">
      <c r="A20" s="316" t="s">
        <v>242</v>
      </c>
      <c r="B20" s="316"/>
      <c r="C20" s="316"/>
      <c r="D20" s="316"/>
      <c r="E20" s="316"/>
      <c r="F20" s="316"/>
      <c r="G20" s="316"/>
      <c r="H20" s="183"/>
      <c r="I20" s="183"/>
      <c r="J20" s="316" t="s">
        <v>242</v>
      </c>
      <c r="K20" s="316"/>
      <c r="L20" s="316"/>
      <c r="M20" s="316"/>
      <c r="N20" s="316"/>
      <c r="O20" s="316"/>
      <c r="P20" s="316"/>
    </row>
    <row r="21" spans="1:16" ht="18" customHeight="1">
      <c r="B21" s="253"/>
      <c r="P21" s="12"/>
    </row>
    <row r="22" spans="1:16" ht="18" customHeight="1">
      <c r="B22" s="32"/>
      <c r="P22" s="12"/>
    </row>
    <row r="23" spans="1:16" ht="18" customHeight="1">
      <c r="A23" s="317" t="s">
        <v>232</v>
      </c>
      <c r="B23" s="317"/>
      <c r="C23" s="317"/>
      <c r="D23" s="317"/>
      <c r="E23" s="317"/>
      <c r="F23" s="317"/>
      <c r="G23" s="317"/>
      <c r="J23" s="317" t="s">
        <v>41</v>
      </c>
      <c r="K23" s="317"/>
      <c r="L23" s="317"/>
      <c r="M23" s="317"/>
      <c r="N23" s="317"/>
      <c r="O23" s="317"/>
      <c r="P23" s="317"/>
    </row>
    <row r="24" spans="1:16" ht="17.100000000000001" customHeight="1">
      <c r="A24" s="160" t="s">
        <v>238</v>
      </c>
      <c r="B24" s="161"/>
      <c r="C24" s="171">
        <f>SUM(F14,H14,J14,L14)</f>
        <v>10811</v>
      </c>
      <c r="D24" s="172">
        <f>C24*100/D14</f>
        <v>95.083553210202282</v>
      </c>
      <c r="E24" s="161"/>
      <c r="F24" s="2" t="s">
        <v>180</v>
      </c>
      <c r="H24" s="2" t="s">
        <v>184</v>
      </c>
      <c r="J24" s="86"/>
      <c r="K24" s="86"/>
      <c r="L24" s="86"/>
      <c r="M24" s="86"/>
      <c r="N24" s="86"/>
      <c r="O24" s="86"/>
      <c r="P24" s="12"/>
    </row>
    <row r="25" spans="1:16" ht="17.100000000000001" customHeight="1">
      <c r="A25" s="160" t="s">
        <v>239</v>
      </c>
      <c r="B25" s="161"/>
      <c r="C25" s="171">
        <f>N14</f>
        <v>559</v>
      </c>
      <c r="D25" s="172">
        <f>C25*100/D14</f>
        <v>4.9164467897977131</v>
      </c>
      <c r="E25" s="161"/>
      <c r="F25" s="161" t="s">
        <v>712</v>
      </c>
      <c r="G25" s="169">
        <f>5976*100/6318</f>
        <v>94.586894586894587</v>
      </c>
      <c r="H25" s="158" t="s">
        <v>717</v>
      </c>
      <c r="I25" s="153">
        <f>4835*100/5052</f>
        <v>95.704671417260485</v>
      </c>
      <c r="J25" s="185"/>
      <c r="K25" s="146"/>
      <c r="L25" s="146"/>
      <c r="M25" s="146"/>
      <c r="N25" s="146"/>
      <c r="O25" s="146"/>
      <c r="P25" s="12"/>
    </row>
    <row r="26" spans="1:16" ht="17.100000000000001" customHeight="1">
      <c r="A26" s="290" t="s">
        <v>341</v>
      </c>
      <c r="B26" s="162"/>
      <c r="C26" s="173">
        <f>P14</f>
        <v>0</v>
      </c>
      <c r="D26" s="172">
        <f>C26*100/D14</f>
        <v>0</v>
      </c>
      <c r="E26" s="162"/>
      <c r="F26" s="249" t="s">
        <v>713</v>
      </c>
      <c r="G26" s="250">
        <f>342*100/6318</f>
        <v>5.4131054131054128</v>
      </c>
      <c r="H26" s="249" t="s">
        <v>718</v>
      </c>
      <c r="I26" s="153">
        <f>214*100/4956</f>
        <v>4.3179983857949962</v>
      </c>
      <c r="J26" s="317"/>
      <c r="K26" s="317"/>
      <c r="L26" s="317"/>
      <c r="M26" s="317"/>
      <c r="N26" s="317"/>
      <c r="O26" s="317"/>
      <c r="P26" s="12"/>
    </row>
    <row r="27" spans="1:16" ht="18" customHeight="1">
      <c r="A27" s="86"/>
      <c r="B27" s="86"/>
      <c r="C27" s="86"/>
      <c r="D27" s="86"/>
      <c r="E27" s="86"/>
      <c r="F27" s="86"/>
      <c r="G27" s="86"/>
      <c r="J27" s="86"/>
      <c r="K27" s="86"/>
      <c r="L27" s="86"/>
      <c r="M27" s="86"/>
      <c r="N27" s="86"/>
      <c r="O27" s="86"/>
      <c r="P27" s="12"/>
    </row>
    <row r="28" spans="1:16">
      <c r="A28" s="12"/>
      <c r="B28" s="12"/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</row>
    <row r="29" spans="1:16">
      <c r="A29" s="12"/>
      <c r="B29" s="12"/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</row>
    <row r="30" spans="1:16">
      <c r="A30" s="12"/>
      <c r="B30" s="12"/>
      <c r="C30" s="12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</row>
    <row r="31" spans="1:16">
      <c r="A31" s="12"/>
      <c r="B31" s="12"/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</row>
    <row r="32" spans="1:16">
      <c r="A32" s="12"/>
      <c r="B32" s="12"/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</row>
    <row r="33" spans="1:16">
      <c r="A33" s="12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</row>
    <row r="34" spans="1:16">
      <c r="A34" s="12"/>
      <c r="B34" s="12"/>
      <c r="C34" s="12"/>
      <c r="D34" s="12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</row>
  </sheetData>
  <mergeCells count="33">
    <mergeCell ref="A23:G23"/>
    <mergeCell ref="A13:C13"/>
    <mergeCell ref="A14:C14"/>
    <mergeCell ref="A18:G18"/>
    <mergeCell ref="J16:P16"/>
    <mergeCell ref="J17:P17"/>
    <mergeCell ref="J18:P18"/>
    <mergeCell ref="J23:P23"/>
    <mergeCell ref="A20:G20"/>
    <mergeCell ref="J20:P20"/>
    <mergeCell ref="J26:O26"/>
    <mergeCell ref="A1:E1"/>
    <mergeCell ref="A2:E2"/>
    <mergeCell ref="A3:E3"/>
    <mergeCell ref="A4:E4"/>
    <mergeCell ref="A5:P5"/>
    <mergeCell ref="A6:P6"/>
    <mergeCell ref="A8:C10"/>
    <mergeCell ref="D8:E8"/>
    <mergeCell ref="F8:O8"/>
    <mergeCell ref="P8:P10"/>
    <mergeCell ref="D9:D10"/>
    <mergeCell ref="E9:E10"/>
    <mergeCell ref="I1:P1"/>
    <mergeCell ref="I2:P2"/>
    <mergeCell ref="I3:P3"/>
    <mergeCell ref="N9:O9"/>
    <mergeCell ref="A12:C12"/>
    <mergeCell ref="A11:C11"/>
    <mergeCell ref="H9:I9"/>
    <mergeCell ref="J9:K9"/>
    <mergeCell ref="L9:M9"/>
    <mergeCell ref="F9:G9"/>
  </mergeCells>
  <phoneticPr fontId="2" type="noConversion"/>
  <pageMargins left="0.75" right="0.25" top="0.5" bottom="0.3" header="0" footer="0.25"/>
  <pageSetup paperSize="9" orientation="landscape" horizontalDpi="300" verticalDpi="300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2"/>
  <sheetViews>
    <sheetView zoomScale="90" zoomScaleNormal="90" workbookViewId="0">
      <selection activeCell="E8" sqref="E8"/>
    </sheetView>
  </sheetViews>
  <sheetFormatPr defaultRowHeight="15"/>
  <cols>
    <col min="1" max="1" width="19.875" style="2" customWidth="1"/>
    <col min="2" max="2" width="19.875" style="2" hidden="1" customWidth="1"/>
    <col min="3" max="3" width="15.625" style="2" hidden="1" customWidth="1"/>
    <col min="4" max="4" width="20.625" style="2" customWidth="1"/>
    <col min="5" max="5" width="22.5" style="2" bestFit="1" customWidth="1"/>
    <col min="6" max="6" width="20.625" style="2" customWidth="1"/>
    <col min="7" max="7" width="12" style="2" customWidth="1"/>
    <col min="8" max="16384" width="9" style="2"/>
  </cols>
  <sheetData>
    <row r="1" spans="1:7" ht="35.1" customHeight="1">
      <c r="A1" s="396" t="s">
        <v>666</v>
      </c>
      <c r="B1" s="396"/>
      <c r="C1" s="396"/>
      <c r="D1" s="396"/>
      <c r="E1" s="396"/>
      <c r="F1" s="396"/>
    </row>
    <row r="2" spans="1:7" ht="24.95" customHeight="1">
      <c r="A2" s="264" t="s">
        <v>511</v>
      </c>
      <c r="B2" s="264" t="s">
        <v>512</v>
      </c>
      <c r="C2" s="264" t="s">
        <v>513</v>
      </c>
      <c r="D2" s="202" t="s">
        <v>514</v>
      </c>
      <c r="E2" s="264" t="s">
        <v>667</v>
      </c>
      <c r="F2" s="202" t="s">
        <v>515</v>
      </c>
    </row>
    <row r="3" spans="1:7" ht="20.100000000000001" customHeight="1">
      <c r="A3" s="270" t="s">
        <v>675</v>
      </c>
      <c r="B3" s="265" t="s">
        <v>658</v>
      </c>
      <c r="C3" s="265" t="s">
        <v>615</v>
      </c>
      <c r="D3" s="255" t="s">
        <v>631</v>
      </c>
      <c r="E3" s="271" t="s">
        <v>138</v>
      </c>
      <c r="F3" s="255" t="s">
        <v>583</v>
      </c>
      <c r="G3" s="269">
        <v>44652</v>
      </c>
    </row>
    <row r="4" spans="1:7" ht="20.100000000000001" customHeight="1">
      <c r="A4" s="270" t="s">
        <v>677</v>
      </c>
      <c r="B4" s="266"/>
      <c r="C4" s="265" t="s">
        <v>616</v>
      </c>
      <c r="D4" s="263" t="s">
        <v>629</v>
      </c>
      <c r="E4" s="272" t="s">
        <v>681</v>
      </c>
      <c r="F4" s="255" t="s">
        <v>584</v>
      </c>
      <c r="G4" s="269">
        <v>44652</v>
      </c>
    </row>
    <row r="5" spans="1:7" ht="20.100000000000001" customHeight="1">
      <c r="A5" s="270" t="s">
        <v>676</v>
      </c>
      <c r="B5" s="266"/>
      <c r="C5" s="265" t="s">
        <v>617</v>
      </c>
      <c r="D5" s="255" t="s">
        <v>641</v>
      </c>
      <c r="E5" s="272" t="s">
        <v>682</v>
      </c>
      <c r="F5" s="255" t="s">
        <v>585</v>
      </c>
      <c r="G5" s="269">
        <v>44652</v>
      </c>
    </row>
    <row r="6" spans="1:7" ht="20.100000000000001" customHeight="1">
      <c r="A6" s="270" t="s">
        <v>679</v>
      </c>
      <c r="B6" s="266"/>
      <c r="C6" s="265" t="s">
        <v>623</v>
      </c>
      <c r="D6" s="255" t="s">
        <v>650</v>
      </c>
      <c r="E6" s="271" t="s">
        <v>138</v>
      </c>
      <c r="F6" s="255" t="s">
        <v>586</v>
      </c>
      <c r="G6" s="269">
        <v>44652</v>
      </c>
    </row>
    <row r="7" spans="1:7" ht="20.100000000000001" customHeight="1">
      <c r="A7" s="266"/>
      <c r="B7" s="266"/>
      <c r="C7" s="265" t="s">
        <v>618</v>
      </c>
      <c r="D7" s="192" t="s">
        <v>670</v>
      </c>
      <c r="E7" s="272" t="s">
        <v>683</v>
      </c>
      <c r="F7" s="255" t="s">
        <v>587</v>
      </c>
      <c r="G7" s="269">
        <v>44652</v>
      </c>
    </row>
    <row r="8" spans="1:7" ht="20.100000000000001" customHeight="1">
      <c r="A8" s="270" t="s">
        <v>678</v>
      </c>
      <c r="B8" s="266"/>
      <c r="C8" s="265" t="s">
        <v>620</v>
      </c>
      <c r="D8" s="196" t="s">
        <v>504</v>
      </c>
      <c r="E8" s="272" t="s">
        <v>682</v>
      </c>
      <c r="F8" s="255" t="s">
        <v>590</v>
      </c>
      <c r="G8" s="269">
        <v>44652</v>
      </c>
    </row>
    <row r="9" spans="1:7" ht="20.100000000000001" customHeight="1">
      <c r="A9" s="270" t="s">
        <v>678</v>
      </c>
      <c r="B9" s="266"/>
      <c r="C9" s="265" t="s">
        <v>621</v>
      </c>
      <c r="D9" s="196" t="s">
        <v>505</v>
      </c>
      <c r="E9" s="270" t="s">
        <v>685</v>
      </c>
      <c r="F9" s="255" t="s">
        <v>634</v>
      </c>
      <c r="G9" s="269">
        <v>44649</v>
      </c>
    </row>
    <row r="10" spans="1:7" ht="20.100000000000001" customHeight="1">
      <c r="A10" s="270" t="s">
        <v>680</v>
      </c>
      <c r="B10" s="266"/>
      <c r="C10" s="265" t="s">
        <v>622</v>
      </c>
      <c r="D10" s="196" t="s">
        <v>507</v>
      </c>
      <c r="E10" s="270" t="s">
        <v>684</v>
      </c>
      <c r="F10" s="255" t="s">
        <v>636</v>
      </c>
      <c r="G10" s="269">
        <v>44649</v>
      </c>
    </row>
    <row r="11" spans="1:7" ht="20.100000000000001" customHeight="1">
      <c r="A11" s="268"/>
      <c r="B11" s="266"/>
      <c r="C11" s="265" t="s">
        <v>654</v>
      </c>
      <c r="D11" s="262" t="s">
        <v>673</v>
      </c>
      <c r="E11" s="203"/>
      <c r="F11" s="262"/>
    </row>
    <row r="12" spans="1:7" ht="20.100000000000001" customHeight="1">
      <c r="A12" s="268"/>
      <c r="B12" s="266"/>
      <c r="C12" s="265" t="s">
        <v>663</v>
      </c>
      <c r="D12" s="262" t="s">
        <v>674</v>
      </c>
      <c r="E12" s="203"/>
      <c r="F12" s="255"/>
    </row>
    <row r="13" spans="1:7" ht="20.100000000000001" hidden="1" customHeight="1">
      <c r="A13" s="268"/>
      <c r="B13" s="266"/>
      <c r="C13" s="266"/>
      <c r="D13" s="262"/>
      <c r="E13" s="203"/>
      <c r="F13" s="262"/>
    </row>
    <row r="14" spans="1:7" ht="20.100000000000001" hidden="1" customHeight="1">
      <c r="A14" s="268"/>
      <c r="B14" s="266"/>
      <c r="C14" s="266"/>
      <c r="D14" s="203"/>
      <c r="E14" s="203"/>
      <c r="F14" s="263"/>
    </row>
    <row r="15" spans="1:7" ht="20.100000000000001" hidden="1" customHeight="1">
      <c r="A15" s="268"/>
      <c r="B15" s="266"/>
      <c r="C15" s="266"/>
      <c r="D15" s="203"/>
      <c r="E15" s="203"/>
      <c r="F15" s="262"/>
    </row>
    <row r="16" spans="1:7" ht="20.100000000000001" hidden="1" customHeight="1">
      <c r="A16" s="268"/>
      <c r="B16" s="266"/>
      <c r="C16" s="266"/>
      <c r="D16" s="203"/>
      <c r="E16" s="203"/>
      <c r="F16" s="255"/>
    </row>
    <row r="17" spans="1:6" ht="20.100000000000001" hidden="1" customHeight="1">
      <c r="A17" s="268"/>
      <c r="B17" s="267"/>
      <c r="C17" s="266"/>
      <c r="D17" s="203"/>
      <c r="E17" s="203"/>
      <c r="F17" s="255"/>
    </row>
    <row r="18" spans="1:6" ht="20.100000000000001" hidden="1" customHeight="1">
      <c r="A18" s="268"/>
      <c r="B18" s="267"/>
      <c r="C18" s="266"/>
      <c r="D18" s="203"/>
      <c r="E18" s="203"/>
      <c r="F18" s="255"/>
    </row>
    <row r="19" spans="1:6" ht="20.100000000000001" customHeight="1">
      <c r="A19" s="97" t="s">
        <v>668</v>
      </c>
    </row>
    <row r="20" spans="1:6" ht="20.100000000000001" customHeight="1">
      <c r="A20" s="97" t="s">
        <v>669</v>
      </c>
    </row>
    <row r="21" spans="1:6" ht="20.100000000000001" customHeight="1">
      <c r="A21" s="97" t="s">
        <v>672</v>
      </c>
    </row>
    <row r="22" spans="1:6" ht="20.100000000000001" customHeight="1">
      <c r="A22" s="97" t="s">
        <v>671</v>
      </c>
    </row>
  </sheetData>
  <mergeCells count="1">
    <mergeCell ref="A1:F1"/>
  </mergeCells>
  <pageMargins left="0.5" right="0.25" top="0.5" bottom="0.5" header="0" footer="0.25"/>
  <pageSetup paperSize="9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4"/>
  <sheetViews>
    <sheetView topLeftCell="A4" workbookViewId="0">
      <selection activeCell="L15" sqref="L15"/>
    </sheetView>
  </sheetViews>
  <sheetFormatPr defaultRowHeight="15"/>
  <cols>
    <col min="1" max="1" width="5.625" style="2" customWidth="1"/>
    <col min="2" max="2" width="23.625" style="2" customWidth="1"/>
    <col min="3" max="3" width="12.625" style="26" customWidth="1"/>
    <col min="4" max="4" width="5.625" style="26" customWidth="1"/>
    <col min="5" max="5" width="5.625" style="2" customWidth="1"/>
    <col min="6" max="6" width="23.625" style="2" customWidth="1"/>
    <col min="7" max="7" width="12.625" style="2" customWidth="1"/>
    <col min="8" max="8" width="5.625" style="2" customWidth="1"/>
    <col min="9" max="16384" width="9" style="2"/>
  </cols>
  <sheetData>
    <row r="1" spans="1:9" ht="35.1" customHeight="1">
      <c r="A1" s="397" t="s">
        <v>178</v>
      </c>
      <c r="B1" s="397"/>
      <c r="C1" s="397"/>
      <c r="D1" s="397"/>
      <c r="E1" s="397"/>
      <c r="F1" s="397"/>
      <c r="G1" s="397"/>
      <c r="H1" s="397"/>
    </row>
    <row r="2" spans="1:9" ht="24.95" customHeight="1">
      <c r="A2" s="397" t="s">
        <v>177</v>
      </c>
      <c r="B2" s="397"/>
      <c r="C2" s="397"/>
      <c r="D2" s="397"/>
      <c r="E2" s="397"/>
      <c r="F2" s="397"/>
      <c r="G2" s="397"/>
      <c r="H2" s="397"/>
    </row>
    <row r="3" spans="1:9" ht="18" customHeight="1"/>
    <row r="4" spans="1:9" ht="35.1" customHeight="1">
      <c r="A4" s="96" t="s">
        <v>174</v>
      </c>
      <c r="B4" s="96" t="s">
        <v>175</v>
      </c>
      <c r="C4" s="96" t="s">
        <v>24</v>
      </c>
      <c r="D4" s="96" t="s">
        <v>176</v>
      </c>
      <c r="E4" s="96" t="s">
        <v>174</v>
      </c>
      <c r="F4" s="96" t="s">
        <v>175</v>
      </c>
      <c r="G4" s="96" t="s">
        <v>24</v>
      </c>
      <c r="H4" s="96" t="s">
        <v>176</v>
      </c>
      <c r="I4" s="93"/>
    </row>
    <row r="5" spans="1:9" ht="20.100000000000001" customHeight="1">
      <c r="A5" s="49">
        <v>1</v>
      </c>
      <c r="B5" s="95" t="s">
        <v>113</v>
      </c>
      <c r="C5" s="8" t="s">
        <v>52</v>
      </c>
      <c r="D5" s="94" t="s">
        <v>114</v>
      </c>
      <c r="E5" s="49">
        <v>31</v>
      </c>
      <c r="F5" s="95" t="s">
        <v>144</v>
      </c>
      <c r="G5" s="8" t="s">
        <v>82</v>
      </c>
      <c r="H5" s="94" t="s">
        <v>114</v>
      </c>
    </row>
    <row r="6" spans="1:9" ht="20.100000000000001" customHeight="1">
      <c r="A6" s="49">
        <v>2</v>
      </c>
      <c r="B6" s="95" t="s">
        <v>116</v>
      </c>
      <c r="C6" s="8" t="s">
        <v>53</v>
      </c>
      <c r="D6" s="94"/>
      <c r="E6" s="49">
        <v>32</v>
      </c>
      <c r="F6" s="95" t="s">
        <v>145</v>
      </c>
      <c r="G6" s="8" t="s">
        <v>83</v>
      </c>
      <c r="H6" s="94" t="s">
        <v>114</v>
      </c>
    </row>
    <row r="7" spans="1:9" ht="20.100000000000001" customHeight="1">
      <c r="A7" s="49">
        <v>3</v>
      </c>
      <c r="B7" s="95" t="s">
        <v>117</v>
      </c>
      <c r="C7" s="8" t="s">
        <v>54</v>
      </c>
      <c r="D7" s="94" t="s">
        <v>114</v>
      </c>
      <c r="E7" s="49">
        <v>33</v>
      </c>
      <c r="F7" s="95" t="s">
        <v>146</v>
      </c>
      <c r="G7" s="8" t="s">
        <v>84</v>
      </c>
      <c r="H7" s="94" t="s">
        <v>114</v>
      </c>
    </row>
    <row r="8" spans="1:9" ht="20.100000000000001" customHeight="1">
      <c r="A8" s="49">
        <v>4</v>
      </c>
      <c r="B8" s="95" t="s">
        <v>118</v>
      </c>
      <c r="C8" s="8" t="s">
        <v>55</v>
      </c>
      <c r="D8" s="94" t="s">
        <v>114</v>
      </c>
      <c r="E8" s="49">
        <v>34</v>
      </c>
      <c r="F8" s="95" t="s">
        <v>147</v>
      </c>
      <c r="G8" s="8" t="s">
        <v>85</v>
      </c>
      <c r="H8" s="94" t="s">
        <v>114</v>
      </c>
    </row>
    <row r="9" spans="1:9" ht="20.100000000000001" customHeight="1">
      <c r="A9" s="49">
        <v>5</v>
      </c>
      <c r="B9" s="95" t="s">
        <v>115</v>
      </c>
      <c r="C9" s="8" t="s">
        <v>56</v>
      </c>
      <c r="D9" s="94" t="s">
        <v>114</v>
      </c>
      <c r="E9" s="49">
        <v>35</v>
      </c>
      <c r="F9" s="95" t="s">
        <v>148</v>
      </c>
      <c r="G9" s="8" t="s">
        <v>86</v>
      </c>
      <c r="H9" s="94" t="s">
        <v>114</v>
      </c>
    </row>
    <row r="10" spans="1:9" ht="20.100000000000001" customHeight="1">
      <c r="A10" s="49">
        <v>6</v>
      </c>
      <c r="B10" s="95" t="s">
        <v>119</v>
      </c>
      <c r="C10" s="8" t="s">
        <v>57</v>
      </c>
      <c r="D10" s="94"/>
      <c r="E10" s="49">
        <v>36</v>
      </c>
      <c r="F10" s="95" t="s">
        <v>149</v>
      </c>
      <c r="G10" s="8" t="s">
        <v>87</v>
      </c>
      <c r="H10" s="94" t="s">
        <v>114</v>
      </c>
    </row>
    <row r="11" spans="1:9" ht="20.100000000000001" customHeight="1">
      <c r="A11" s="49">
        <v>7</v>
      </c>
      <c r="B11" s="95" t="s">
        <v>120</v>
      </c>
      <c r="C11" s="8" t="s">
        <v>58</v>
      </c>
      <c r="D11" s="94" t="s">
        <v>114</v>
      </c>
      <c r="E11" s="49">
        <v>37</v>
      </c>
      <c r="F11" s="95" t="s">
        <v>150</v>
      </c>
      <c r="G11" s="8" t="s">
        <v>88</v>
      </c>
      <c r="H11" s="94"/>
    </row>
    <row r="12" spans="1:9" ht="20.100000000000001" customHeight="1">
      <c r="A12" s="49">
        <v>8</v>
      </c>
      <c r="B12" s="95" t="s">
        <v>121</v>
      </c>
      <c r="C12" s="8" t="s">
        <v>59</v>
      </c>
      <c r="D12" s="94" t="s">
        <v>114</v>
      </c>
      <c r="E12" s="49">
        <v>38</v>
      </c>
      <c r="F12" s="95" t="s">
        <v>151</v>
      </c>
      <c r="G12" s="8" t="s">
        <v>89</v>
      </c>
      <c r="H12" s="94" t="s">
        <v>114</v>
      </c>
    </row>
    <row r="13" spans="1:9" ht="20.100000000000001" customHeight="1">
      <c r="A13" s="49">
        <v>9</v>
      </c>
      <c r="B13" s="95" t="s">
        <v>122</v>
      </c>
      <c r="C13" s="8" t="s">
        <v>60</v>
      </c>
      <c r="D13" s="94" t="s">
        <v>114</v>
      </c>
      <c r="E13" s="49">
        <v>39</v>
      </c>
      <c r="F13" s="95" t="s">
        <v>152</v>
      </c>
      <c r="G13" s="8" t="s">
        <v>90</v>
      </c>
      <c r="H13" s="94" t="s">
        <v>114</v>
      </c>
    </row>
    <row r="14" spans="1:9" ht="20.100000000000001" customHeight="1">
      <c r="A14" s="49">
        <v>10</v>
      </c>
      <c r="B14" s="95" t="s">
        <v>123</v>
      </c>
      <c r="C14" s="8" t="s">
        <v>61</v>
      </c>
      <c r="D14" s="94" t="s">
        <v>114</v>
      </c>
      <c r="E14" s="49">
        <v>40</v>
      </c>
      <c r="F14" s="95" t="s">
        <v>153</v>
      </c>
      <c r="G14" s="8" t="s">
        <v>91</v>
      </c>
      <c r="H14" s="94"/>
    </row>
    <row r="15" spans="1:9" ht="20.100000000000001" customHeight="1">
      <c r="A15" s="49">
        <v>11</v>
      </c>
      <c r="B15" s="95" t="s">
        <v>124</v>
      </c>
      <c r="C15" s="8" t="s">
        <v>62</v>
      </c>
      <c r="D15" s="94" t="s">
        <v>114</v>
      </c>
      <c r="E15" s="49">
        <v>41</v>
      </c>
      <c r="F15" s="95" t="s">
        <v>154</v>
      </c>
      <c r="G15" s="8" t="s">
        <v>92</v>
      </c>
      <c r="H15" s="94" t="s">
        <v>114</v>
      </c>
    </row>
    <row r="16" spans="1:9" ht="20.100000000000001" customHeight="1">
      <c r="A16" s="49">
        <v>12</v>
      </c>
      <c r="B16" s="95" t="s">
        <v>125</v>
      </c>
      <c r="C16" s="8" t="s">
        <v>63</v>
      </c>
      <c r="D16" s="94" t="s">
        <v>114</v>
      </c>
      <c r="E16" s="49">
        <v>42</v>
      </c>
      <c r="F16" s="95" t="s">
        <v>155</v>
      </c>
      <c r="G16" s="8" t="s">
        <v>93</v>
      </c>
      <c r="H16" s="94" t="s">
        <v>114</v>
      </c>
    </row>
    <row r="17" spans="1:8" ht="20.100000000000001" customHeight="1">
      <c r="A17" s="49">
        <v>13</v>
      </c>
      <c r="B17" s="95" t="s">
        <v>126</v>
      </c>
      <c r="C17" s="8" t="s">
        <v>64</v>
      </c>
      <c r="D17" s="94" t="s">
        <v>114</v>
      </c>
      <c r="E17" s="49">
        <v>43</v>
      </c>
      <c r="F17" s="95" t="s">
        <v>156</v>
      </c>
      <c r="G17" s="8" t="s">
        <v>94</v>
      </c>
      <c r="H17" s="94" t="s">
        <v>114</v>
      </c>
    </row>
    <row r="18" spans="1:8" ht="20.100000000000001" customHeight="1">
      <c r="A18" s="49">
        <v>14</v>
      </c>
      <c r="B18" s="95" t="s">
        <v>128</v>
      </c>
      <c r="C18" s="8" t="s">
        <v>65</v>
      </c>
      <c r="D18" s="94" t="s">
        <v>114</v>
      </c>
      <c r="E18" s="49">
        <v>44</v>
      </c>
      <c r="F18" s="95" t="s">
        <v>157</v>
      </c>
      <c r="G18" s="8" t="s">
        <v>95</v>
      </c>
      <c r="H18" s="94" t="s">
        <v>114</v>
      </c>
    </row>
    <row r="19" spans="1:8" ht="20.100000000000001" customHeight="1">
      <c r="A19" s="49">
        <v>15</v>
      </c>
      <c r="B19" s="95" t="s">
        <v>127</v>
      </c>
      <c r="C19" s="8" t="s">
        <v>66</v>
      </c>
      <c r="D19" s="94" t="s">
        <v>114</v>
      </c>
      <c r="E19" s="49">
        <v>45</v>
      </c>
      <c r="F19" s="95" t="s">
        <v>158</v>
      </c>
      <c r="G19" s="8" t="s">
        <v>96</v>
      </c>
      <c r="H19" s="94" t="s">
        <v>114</v>
      </c>
    </row>
    <row r="20" spans="1:8" ht="20.100000000000001" customHeight="1">
      <c r="A20" s="49">
        <v>16</v>
      </c>
      <c r="B20" s="95" t="s">
        <v>129</v>
      </c>
      <c r="C20" s="8" t="s">
        <v>67</v>
      </c>
      <c r="D20" s="94"/>
      <c r="E20" s="49">
        <v>46</v>
      </c>
      <c r="F20" s="95" t="s">
        <v>159</v>
      </c>
      <c r="G20" s="8" t="s">
        <v>97</v>
      </c>
      <c r="H20" s="94" t="s">
        <v>114</v>
      </c>
    </row>
    <row r="21" spans="1:8" ht="20.100000000000001" customHeight="1">
      <c r="A21" s="49">
        <v>17</v>
      </c>
      <c r="B21" s="95" t="s">
        <v>130</v>
      </c>
      <c r="C21" s="8" t="s">
        <v>68</v>
      </c>
      <c r="D21" s="94" t="s">
        <v>114</v>
      </c>
      <c r="E21" s="49">
        <v>47</v>
      </c>
      <c r="F21" s="95" t="s">
        <v>160</v>
      </c>
      <c r="G21" s="8" t="s">
        <v>98</v>
      </c>
      <c r="H21" s="94" t="s">
        <v>114</v>
      </c>
    </row>
    <row r="22" spans="1:8" ht="20.100000000000001" customHeight="1">
      <c r="A22" s="49">
        <v>18</v>
      </c>
      <c r="B22" s="95" t="s">
        <v>131</v>
      </c>
      <c r="C22" s="8" t="s">
        <v>69</v>
      </c>
      <c r="D22" s="94" t="s">
        <v>114</v>
      </c>
      <c r="E22" s="49">
        <v>48</v>
      </c>
      <c r="F22" s="95" t="s">
        <v>161</v>
      </c>
      <c r="G22" s="8" t="s">
        <v>99</v>
      </c>
      <c r="H22" s="94" t="s">
        <v>114</v>
      </c>
    </row>
    <row r="23" spans="1:8" ht="20.100000000000001" customHeight="1">
      <c r="A23" s="49">
        <v>19</v>
      </c>
      <c r="B23" s="95" t="s">
        <v>132</v>
      </c>
      <c r="C23" s="8" t="s">
        <v>70</v>
      </c>
      <c r="D23" s="94" t="s">
        <v>114</v>
      </c>
      <c r="E23" s="49">
        <v>49</v>
      </c>
      <c r="F23" s="95" t="s">
        <v>162</v>
      </c>
      <c r="G23" s="8" t="s">
        <v>100</v>
      </c>
      <c r="H23" s="94" t="s">
        <v>114</v>
      </c>
    </row>
    <row r="24" spans="1:8" ht="20.100000000000001" customHeight="1">
      <c r="A24" s="49">
        <v>20</v>
      </c>
      <c r="B24" s="95" t="s">
        <v>133</v>
      </c>
      <c r="C24" s="8" t="s">
        <v>71</v>
      </c>
      <c r="D24" s="94" t="s">
        <v>114</v>
      </c>
      <c r="E24" s="49">
        <v>50</v>
      </c>
      <c r="F24" s="95" t="s">
        <v>163</v>
      </c>
      <c r="G24" s="8" t="s">
        <v>101</v>
      </c>
      <c r="H24" s="94" t="s">
        <v>114</v>
      </c>
    </row>
    <row r="25" spans="1:8" ht="20.100000000000001" customHeight="1">
      <c r="A25" s="49">
        <v>21</v>
      </c>
      <c r="B25" s="95" t="s">
        <v>135</v>
      </c>
      <c r="C25" s="8" t="s">
        <v>72</v>
      </c>
      <c r="D25" s="94" t="s">
        <v>114</v>
      </c>
      <c r="E25" s="49">
        <v>51</v>
      </c>
      <c r="F25" s="95" t="s">
        <v>164</v>
      </c>
      <c r="G25" s="8" t="s">
        <v>102</v>
      </c>
      <c r="H25" s="94"/>
    </row>
    <row r="26" spans="1:8" ht="20.100000000000001" customHeight="1">
      <c r="A26" s="49">
        <v>22</v>
      </c>
      <c r="B26" s="95" t="s">
        <v>134</v>
      </c>
      <c r="C26" s="8" t="s">
        <v>73</v>
      </c>
      <c r="D26" s="94" t="s">
        <v>114</v>
      </c>
      <c r="E26" s="49">
        <v>52</v>
      </c>
      <c r="F26" s="95" t="s">
        <v>165</v>
      </c>
      <c r="G26" s="8" t="s">
        <v>103</v>
      </c>
      <c r="H26" s="94" t="s">
        <v>114</v>
      </c>
    </row>
    <row r="27" spans="1:8" ht="20.100000000000001" customHeight="1">
      <c r="A27" s="49">
        <v>23</v>
      </c>
      <c r="B27" s="95" t="s">
        <v>136</v>
      </c>
      <c r="C27" s="8" t="s">
        <v>74</v>
      </c>
      <c r="D27" s="94" t="s">
        <v>114</v>
      </c>
      <c r="E27" s="49">
        <v>53</v>
      </c>
      <c r="F27" s="95" t="s">
        <v>166</v>
      </c>
      <c r="G27" s="8" t="s">
        <v>104</v>
      </c>
      <c r="H27" s="94"/>
    </row>
    <row r="28" spans="1:8" ht="20.100000000000001" customHeight="1">
      <c r="A28" s="49">
        <v>24</v>
      </c>
      <c r="B28" s="95" t="s">
        <v>137</v>
      </c>
      <c r="C28" s="8" t="s">
        <v>75</v>
      </c>
      <c r="D28" s="94" t="s">
        <v>114</v>
      </c>
      <c r="E28" s="49">
        <v>54</v>
      </c>
      <c r="F28" s="95" t="s">
        <v>169</v>
      </c>
      <c r="G28" s="8" t="s">
        <v>105</v>
      </c>
      <c r="H28" s="94" t="s">
        <v>114</v>
      </c>
    </row>
    <row r="29" spans="1:8" ht="20.100000000000001" customHeight="1">
      <c r="A29" s="49">
        <v>25</v>
      </c>
      <c r="B29" s="95" t="s">
        <v>138</v>
      </c>
      <c r="C29" s="8" t="s">
        <v>76</v>
      </c>
      <c r="D29" s="94"/>
      <c r="E29" s="49">
        <v>55</v>
      </c>
      <c r="F29" s="95" t="s">
        <v>167</v>
      </c>
      <c r="G29" s="8" t="s">
        <v>106</v>
      </c>
      <c r="H29" s="94" t="s">
        <v>114</v>
      </c>
    </row>
    <row r="30" spans="1:8" ht="20.100000000000001" customHeight="1">
      <c r="A30" s="49">
        <v>26</v>
      </c>
      <c r="B30" s="95" t="s">
        <v>139</v>
      </c>
      <c r="C30" s="8" t="s">
        <v>77</v>
      </c>
      <c r="D30" s="94" t="s">
        <v>114</v>
      </c>
      <c r="E30" s="49">
        <v>56</v>
      </c>
      <c r="F30" s="95" t="s">
        <v>168</v>
      </c>
      <c r="G30" s="8" t="s">
        <v>107</v>
      </c>
      <c r="H30" s="94" t="s">
        <v>114</v>
      </c>
    </row>
    <row r="31" spans="1:8" ht="20.100000000000001" customHeight="1">
      <c r="A31" s="49">
        <v>27</v>
      </c>
      <c r="B31" s="95" t="s">
        <v>140</v>
      </c>
      <c r="C31" s="8" t="s">
        <v>78</v>
      </c>
      <c r="D31" s="94" t="s">
        <v>114</v>
      </c>
      <c r="E31" s="49">
        <v>57</v>
      </c>
      <c r="F31" s="95" t="s">
        <v>172</v>
      </c>
      <c r="G31" s="8" t="s">
        <v>108</v>
      </c>
      <c r="H31" s="94"/>
    </row>
    <row r="32" spans="1:8" ht="20.100000000000001" customHeight="1">
      <c r="A32" s="49">
        <v>28</v>
      </c>
      <c r="B32" s="95" t="s">
        <v>141</v>
      </c>
      <c r="C32" s="8" t="s">
        <v>79</v>
      </c>
      <c r="D32" s="94" t="s">
        <v>114</v>
      </c>
      <c r="E32" s="49">
        <v>58</v>
      </c>
      <c r="F32" s="95" t="s">
        <v>173</v>
      </c>
      <c r="G32" s="8" t="s">
        <v>109</v>
      </c>
      <c r="H32" s="94" t="s">
        <v>114</v>
      </c>
    </row>
    <row r="33" spans="1:8" ht="20.100000000000001" customHeight="1">
      <c r="A33" s="49">
        <v>29</v>
      </c>
      <c r="B33" s="95" t="s">
        <v>142</v>
      </c>
      <c r="C33" s="8" t="s">
        <v>80</v>
      </c>
      <c r="D33" s="94" t="s">
        <v>114</v>
      </c>
      <c r="E33" s="49">
        <v>59</v>
      </c>
      <c r="F33" s="95" t="s">
        <v>170</v>
      </c>
      <c r="G33" s="8" t="s">
        <v>110</v>
      </c>
      <c r="H33" s="94" t="s">
        <v>114</v>
      </c>
    </row>
    <row r="34" spans="1:8" ht="20.100000000000001" customHeight="1">
      <c r="A34" s="49">
        <v>30</v>
      </c>
      <c r="B34" s="95" t="s">
        <v>143</v>
      </c>
      <c r="C34" s="8" t="s">
        <v>81</v>
      </c>
      <c r="D34" s="94" t="s">
        <v>114</v>
      </c>
      <c r="E34" s="49">
        <v>60</v>
      </c>
      <c r="F34" s="95" t="s">
        <v>171</v>
      </c>
      <c r="G34" s="8" t="s">
        <v>111</v>
      </c>
      <c r="H34" s="94" t="s">
        <v>114</v>
      </c>
    </row>
    <row r="35" spans="1:8" ht="20.100000000000001" customHeight="1"/>
    <row r="36" spans="1:8" ht="20.100000000000001" customHeight="1"/>
    <row r="37" spans="1:8" ht="20.100000000000001" customHeight="1"/>
    <row r="38" spans="1:8" ht="20.100000000000001" customHeight="1"/>
    <row r="39" spans="1:8" ht="20.100000000000001" customHeight="1"/>
    <row r="40" spans="1:8" ht="20.100000000000001" customHeight="1"/>
    <row r="41" spans="1:8" ht="20.100000000000001" customHeight="1"/>
    <row r="42" spans="1:8" ht="20.100000000000001" customHeight="1"/>
    <row r="43" spans="1:8" ht="20.100000000000001" customHeight="1"/>
    <row r="44" spans="1:8" ht="20.100000000000001" customHeight="1"/>
    <row r="45" spans="1:8" ht="20.100000000000001" customHeight="1"/>
    <row r="46" spans="1:8" ht="20.100000000000001" customHeight="1"/>
    <row r="47" spans="1:8" ht="20.100000000000001" customHeight="1"/>
    <row r="48" spans="1:8" ht="20.100000000000001" customHeight="1"/>
    <row r="49" ht="20.100000000000001" customHeight="1"/>
    <row r="50" ht="20.100000000000001" customHeight="1"/>
    <row r="51" ht="20.100000000000001" customHeight="1"/>
    <row r="52" ht="20.100000000000001" customHeight="1"/>
    <row r="53" ht="20.100000000000001" customHeight="1"/>
    <row r="54" ht="20.100000000000001" customHeight="1"/>
    <row r="55" ht="20.100000000000001" customHeight="1"/>
    <row r="56" ht="20.100000000000001" customHeight="1"/>
    <row r="57" ht="20.100000000000001" customHeight="1"/>
    <row r="58" ht="20.100000000000001" customHeight="1"/>
    <row r="59" ht="20.100000000000001" customHeight="1"/>
    <row r="60" ht="20.100000000000001" customHeight="1"/>
    <row r="61" ht="20.100000000000001" customHeight="1"/>
    <row r="62" ht="20.100000000000001" customHeight="1"/>
    <row r="63" ht="20.100000000000001" customHeight="1"/>
    <row r="64" ht="20.100000000000001" customHeight="1"/>
  </sheetData>
  <mergeCells count="2">
    <mergeCell ref="A1:H1"/>
    <mergeCell ref="A2:H2"/>
  </mergeCells>
  <phoneticPr fontId="2" type="noConversion"/>
  <pageMargins left="0.59055118110236227" right="0.19685039370078741" top="0.39370078740157483" bottom="0.39370078740157483" header="0" footer="0.19685039370078741"/>
  <pageSetup paperSize="9" orientation="portrait" verticalDpi="0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"/>
  <sheetViews>
    <sheetView workbookViewId="0">
      <selection activeCell="B11" sqref="B11:B12"/>
    </sheetView>
  </sheetViews>
  <sheetFormatPr defaultRowHeight="15"/>
  <cols>
    <col min="1" max="1" width="6.625" style="2" customWidth="1"/>
    <col min="2" max="2" width="30.625" style="2" customWidth="1"/>
    <col min="3" max="8" width="12.625" style="2" customWidth="1"/>
    <col min="9" max="9" width="20.625" style="2" customWidth="1"/>
    <col min="10" max="16384" width="9" style="2"/>
  </cols>
  <sheetData>
    <row r="1" spans="1:9" ht="45" customHeight="1">
      <c r="A1" s="313" t="s">
        <v>345</v>
      </c>
      <c r="B1" s="313"/>
      <c r="C1" s="313"/>
      <c r="D1" s="313"/>
      <c r="E1" s="313"/>
      <c r="F1" s="313"/>
      <c r="G1" s="313"/>
      <c r="H1" s="313"/>
      <c r="I1" s="313"/>
    </row>
    <row r="2" spans="1:9" ht="20.100000000000001" customHeight="1"/>
    <row r="3" spans="1:9" ht="35.1" customHeight="1">
      <c r="A3" s="188" t="s">
        <v>174</v>
      </c>
      <c r="B3" s="188" t="s">
        <v>346</v>
      </c>
      <c r="C3" s="188" t="s">
        <v>347</v>
      </c>
      <c r="D3" s="188" t="s">
        <v>348</v>
      </c>
      <c r="E3" s="188" t="s">
        <v>349</v>
      </c>
      <c r="F3" s="188" t="s">
        <v>350</v>
      </c>
      <c r="G3" s="188" t="s">
        <v>356</v>
      </c>
      <c r="H3" s="188" t="s">
        <v>2</v>
      </c>
      <c r="I3" s="188" t="s">
        <v>13</v>
      </c>
    </row>
    <row r="4" spans="1:9" ht="35.1" customHeight="1">
      <c r="A4" s="94">
        <v>1</v>
      </c>
      <c r="B4" s="189" t="s">
        <v>352</v>
      </c>
      <c r="C4" s="190">
        <v>1178</v>
      </c>
      <c r="D4" s="190">
        <v>78</v>
      </c>
      <c r="E4" s="190">
        <v>87</v>
      </c>
      <c r="F4" s="190">
        <v>491</v>
      </c>
      <c r="G4" s="190">
        <f>SUM(D4:F4)</f>
        <v>656</v>
      </c>
      <c r="H4" s="191">
        <f>G4*100/C4</f>
        <v>55.687606112054333</v>
      </c>
      <c r="I4" s="192"/>
    </row>
    <row r="5" spans="1:9" ht="35.1" customHeight="1">
      <c r="A5" s="94">
        <v>2</v>
      </c>
      <c r="B5" s="189" t="s">
        <v>353</v>
      </c>
      <c r="C5" s="190">
        <v>1293</v>
      </c>
      <c r="D5" s="190">
        <v>21</v>
      </c>
      <c r="E5" s="190">
        <v>73</v>
      </c>
      <c r="F5" s="190">
        <v>361</v>
      </c>
      <c r="G5" s="190">
        <v>668</v>
      </c>
      <c r="H5" s="191">
        <f t="shared" ref="H5:H7" si="0">G5*100/C5</f>
        <v>51.662799690641918</v>
      </c>
      <c r="I5" s="192"/>
    </row>
    <row r="6" spans="1:9" ht="35.1" customHeight="1">
      <c r="A6" s="94">
        <v>3</v>
      </c>
      <c r="B6" s="189" t="s">
        <v>354</v>
      </c>
      <c r="C6" s="190">
        <v>2163</v>
      </c>
      <c r="D6" s="190">
        <v>24</v>
      </c>
      <c r="E6" s="190">
        <v>67</v>
      </c>
      <c r="F6" s="190">
        <v>595</v>
      </c>
      <c r="G6" s="190">
        <f t="shared" ref="G6:G7" si="1">SUM(D6:F6)</f>
        <v>686</v>
      </c>
      <c r="H6" s="191">
        <f t="shared" si="0"/>
        <v>31.715210355987054</v>
      </c>
      <c r="I6" s="192"/>
    </row>
    <row r="7" spans="1:9" ht="35.1" customHeight="1">
      <c r="A7" s="94">
        <v>4</v>
      </c>
      <c r="B7" s="189" t="s">
        <v>355</v>
      </c>
      <c r="C7" s="190">
        <v>713</v>
      </c>
      <c r="D7" s="190">
        <v>21</v>
      </c>
      <c r="E7" s="190">
        <v>40</v>
      </c>
      <c r="F7" s="190">
        <v>248</v>
      </c>
      <c r="G7" s="190">
        <f t="shared" si="1"/>
        <v>309</v>
      </c>
      <c r="H7" s="191">
        <f t="shared" si="0"/>
        <v>43.338008415147264</v>
      </c>
      <c r="I7" s="192"/>
    </row>
    <row r="8" spans="1:9" ht="35.1" customHeight="1">
      <c r="A8" s="192"/>
      <c r="B8" s="193" t="s">
        <v>351</v>
      </c>
      <c r="C8" s="194">
        <f>SUM(C4:C7)</f>
        <v>5347</v>
      </c>
      <c r="D8" s="194">
        <f t="shared" ref="D8:G8" si="2">SUM(D4:D7)</f>
        <v>144</v>
      </c>
      <c r="E8" s="194">
        <f t="shared" si="2"/>
        <v>267</v>
      </c>
      <c r="F8" s="194">
        <f t="shared" si="2"/>
        <v>1695</v>
      </c>
      <c r="G8" s="194">
        <f t="shared" si="2"/>
        <v>2319</v>
      </c>
      <c r="H8" s="191">
        <f>G8*100/C8</f>
        <v>43.370114082663179</v>
      </c>
      <c r="I8" s="192"/>
    </row>
    <row r="9" spans="1:9" ht="20.100000000000001" customHeight="1"/>
    <row r="10" spans="1:9" ht="20.100000000000001" customHeight="1"/>
    <row r="11" spans="1:9" ht="20.100000000000001" customHeight="1"/>
    <row r="12" spans="1:9" ht="20.100000000000001" customHeight="1"/>
    <row r="13" spans="1:9" ht="20.100000000000001" customHeight="1"/>
    <row r="14" spans="1:9" ht="20.100000000000001" customHeight="1"/>
    <row r="15" spans="1:9" ht="20.100000000000001" customHeight="1"/>
    <row r="16" spans="1:9" ht="20.100000000000001" customHeight="1"/>
    <row r="17" ht="20.100000000000001" customHeight="1"/>
    <row r="18" ht="20.100000000000001" customHeight="1"/>
    <row r="19" ht="20.100000000000001" customHeight="1"/>
    <row r="20" ht="20.100000000000001" customHeight="1"/>
  </sheetData>
  <mergeCells count="1">
    <mergeCell ref="A1:I1"/>
  </mergeCells>
  <pageMargins left="0.5" right="0.25" top="0.5" bottom="0.5" header="0" footer="0.25"/>
  <pageSetup paperSize="9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1"/>
  <sheetViews>
    <sheetView workbookViewId="0">
      <selection activeCell="C1" sqref="C1"/>
    </sheetView>
  </sheetViews>
  <sheetFormatPr defaultColWidth="7.25" defaultRowHeight="12.75"/>
  <cols>
    <col min="1" max="1" width="23.5" style="1" customWidth="1"/>
    <col min="2" max="2" width="1" style="1" customWidth="1"/>
    <col min="3" max="3" width="25.375" style="1" customWidth="1"/>
    <col min="4" max="16384" width="7.25" style="1"/>
  </cols>
  <sheetData>
    <row r="1" spans="1:3" ht="16.5">
      <c r="A1"/>
      <c r="C1"/>
    </row>
    <row r="2" spans="1:3" ht="17.25" thickBot="1">
      <c r="A2"/>
    </row>
    <row r="3" spans="1:3" ht="17.25" thickBot="1">
      <c r="A3"/>
      <c r="C3"/>
    </row>
    <row r="4" spans="1:3" ht="16.5">
      <c r="A4"/>
      <c r="C4"/>
    </row>
    <row r="5" spans="1:3" ht="16.5">
      <c r="C5"/>
    </row>
    <row r="6" spans="1:3" ht="17.25" thickBot="1">
      <c r="C6"/>
    </row>
    <row r="7" spans="1:3" ht="16.5">
      <c r="A7"/>
      <c r="C7"/>
    </row>
    <row r="8" spans="1:3" ht="16.5">
      <c r="A8"/>
      <c r="C8"/>
    </row>
    <row r="9" spans="1:3" ht="16.5">
      <c r="A9"/>
      <c r="C9"/>
    </row>
    <row r="10" spans="1:3" ht="16.5">
      <c r="A10"/>
      <c r="C10"/>
    </row>
    <row r="11" spans="1:3" ht="17.25" thickBot="1">
      <c r="A11"/>
      <c r="C11"/>
    </row>
    <row r="12" spans="1:3" ht="16.5">
      <c r="C12"/>
    </row>
    <row r="13" spans="1:3" ht="17.25" thickBot="1">
      <c r="C13"/>
    </row>
    <row r="14" spans="1:3" ht="17.25" thickBot="1">
      <c r="A14"/>
      <c r="C14"/>
    </row>
    <row r="15" spans="1:3" ht="16.5">
      <c r="A15"/>
    </row>
    <row r="16" spans="1:3" ht="17.25" thickBot="1">
      <c r="A16"/>
    </row>
    <row r="17" spans="1:3" ht="17.25" thickBot="1">
      <c r="A17"/>
      <c r="C17"/>
    </row>
    <row r="18" spans="1:3" ht="16.5">
      <c r="C18"/>
    </row>
    <row r="19" spans="1:3" ht="16.5">
      <c r="C19"/>
    </row>
    <row r="20" spans="1:3" ht="16.5">
      <c r="A20"/>
      <c r="C20"/>
    </row>
    <row r="21" spans="1:3" ht="16.5">
      <c r="A21"/>
      <c r="C21"/>
    </row>
    <row r="22" spans="1:3" ht="16.5">
      <c r="A22"/>
      <c r="C22"/>
    </row>
    <row r="23" spans="1:3" ht="16.5">
      <c r="A23"/>
      <c r="C23"/>
    </row>
    <row r="24" spans="1:3" ht="16.5">
      <c r="A24"/>
    </row>
    <row r="25" spans="1:3" ht="16.5">
      <c r="A25"/>
    </row>
    <row r="26" spans="1:3" ht="17.25" thickBot="1">
      <c r="A26"/>
      <c r="C26"/>
    </row>
    <row r="27" spans="1:3" ht="16.5">
      <c r="A27"/>
      <c r="C27"/>
    </row>
    <row r="28" spans="1:3" ht="16.5">
      <c r="A28"/>
      <c r="C28"/>
    </row>
    <row r="29" spans="1:3" ht="16.5">
      <c r="A29"/>
      <c r="C29"/>
    </row>
    <row r="30" spans="1:3" ht="16.5">
      <c r="A30"/>
      <c r="C30"/>
    </row>
    <row r="31" spans="1:3" ht="16.5">
      <c r="A31"/>
      <c r="C31"/>
    </row>
    <row r="32" spans="1:3" ht="16.5">
      <c r="A32"/>
      <c r="C32"/>
    </row>
    <row r="33" spans="1:3" ht="16.5">
      <c r="A33"/>
      <c r="C33"/>
    </row>
    <row r="34" spans="1:3" ht="16.5">
      <c r="A34"/>
      <c r="C34"/>
    </row>
    <row r="35" spans="1:3" ht="16.5">
      <c r="A35"/>
      <c r="C35"/>
    </row>
    <row r="36" spans="1:3" ht="16.5">
      <c r="A36"/>
      <c r="C36"/>
    </row>
    <row r="37" spans="1:3" ht="16.5">
      <c r="A37"/>
    </row>
    <row r="38" spans="1:3" ht="16.5">
      <c r="A38"/>
    </row>
    <row r="39" spans="1:3" ht="16.5">
      <c r="A39"/>
      <c r="C39"/>
    </row>
    <row r="40" spans="1:3" ht="16.5">
      <c r="A40"/>
      <c r="C40"/>
    </row>
    <row r="41" spans="1:3" ht="16.5">
      <c r="A41"/>
      <c r="C41"/>
    </row>
  </sheetData>
  <sheetProtection password="8863" sheet="1" objects="1"/>
  <phoneticPr fontId="1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3</vt:i4>
      </vt:variant>
    </vt:vector>
  </HeadingPairs>
  <TitlesOfParts>
    <vt:vector size="13" baseType="lpstr">
      <vt:lpstr>RL.HK1_CĐ</vt:lpstr>
      <vt:lpstr>RL.HK1_LTCĐ</vt:lpstr>
      <vt:lpstr>RL.HK1_TCCN</vt:lpstr>
      <vt:lpstr>RL.HK1_NGÀNH</vt:lpstr>
      <vt:lpstr>RL.HK1_04 KHOA ISO</vt:lpstr>
      <vt:lpstr>04 khoa ISO</vt:lpstr>
      <vt:lpstr>TK.T.TR_HK1</vt:lpstr>
      <vt:lpstr>DS.chưa RL</vt:lpstr>
      <vt:lpstr>Sheet1</vt:lpstr>
      <vt:lpstr>Sheet2 (2)</vt:lpstr>
      <vt:lpstr>RL.HK1_CĐ!Print_Titles</vt:lpstr>
      <vt:lpstr>RL.HK1_LTCĐ!Print_Titles</vt:lpstr>
      <vt:lpstr>RL.HK1_TCCN!Print_Titles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Tam</dc:creator>
  <cp:lastModifiedBy>Co Nu</cp:lastModifiedBy>
  <cp:lastPrinted>2022-11-03T00:46:15Z</cp:lastPrinted>
  <dcterms:created xsi:type="dcterms:W3CDTF">1999-12-31T17:08:12Z</dcterms:created>
  <dcterms:modified xsi:type="dcterms:W3CDTF">2022-11-11T00:42:17Z</dcterms:modified>
</cp:coreProperties>
</file>